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Kentron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tiv" sheetId="15" state="hidden" r:id="rId8"/>
    <sheet name="Gnum.plan" sheetId="20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6" i="7" l="1"/>
  <c r="D29" i="7"/>
  <c r="C29" i="7"/>
  <c r="F80" i="7"/>
  <c r="D15" i="19" l="1"/>
  <c r="C10" i="11" l="1"/>
  <c r="B10" i="11"/>
  <c r="H11" i="7" l="1"/>
  <c r="D29" i="19" l="1"/>
  <c r="L30" i="19"/>
  <c r="G29" i="19"/>
  <c r="E37" i="7" l="1"/>
  <c r="E38" i="7"/>
  <c r="E39" i="7"/>
  <c r="E40" i="7"/>
  <c r="E46" i="7"/>
  <c r="E53" i="7"/>
  <c r="E54" i="7"/>
  <c r="E55" i="7"/>
  <c r="E57" i="7"/>
  <c r="E58" i="7"/>
  <c r="E59" i="7"/>
  <c r="D37" i="7"/>
  <c r="D38" i="7"/>
  <c r="D39" i="7"/>
  <c r="D40" i="7"/>
  <c r="D46" i="7"/>
  <c r="D47" i="7"/>
  <c r="D53" i="7"/>
  <c r="D54" i="7"/>
  <c r="D55" i="7"/>
  <c r="D57" i="7"/>
  <c r="D58" i="7"/>
  <c r="D59" i="7"/>
  <c r="C37" i="7"/>
  <c r="C38" i="7"/>
  <c r="C39" i="7"/>
  <c r="C40" i="7"/>
  <c r="C46" i="7"/>
  <c r="C53" i="7"/>
  <c r="C54" i="7"/>
  <c r="C55" i="7"/>
  <c r="C57" i="7"/>
  <c r="C58" i="7"/>
  <c r="C59" i="7"/>
  <c r="E36" i="7"/>
  <c r="D36" i="7"/>
  <c r="C36" i="7"/>
  <c r="E27" i="7"/>
  <c r="E28" i="7"/>
  <c r="E32" i="7"/>
  <c r="E33" i="7"/>
  <c r="E34" i="7"/>
  <c r="D27" i="7"/>
  <c r="D28" i="7"/>
  <c r="D30" i="7"/>
  <c r="D31" i="7"/>
  <c r="D32" i="7"/>
  <c r="D33" i="7"/>
  <c r="D34" i="7"/>
  <c r="C27" i="7"/>
  <c r="C28" i="7"/>
  <c r="C30" i="7"/>
  <c r="C31" i="7"/>
  <c r="C32" i="7"/>
  <c r="C33" i="7"/>
  <c r="C34" i="7"/>
  <c r="E15" i="7"/>
  <c r="C15" i="7"/>
  <c r="D15" i="7"/>
  <c r="E164" i="20"/>
  <c r="E163" i="20"/>
  <c r="E162" i="20"/>
  <c r="E160" i="20"/>
  <c r="E158" i="20"/>
  <c r="E157" i="20"/>
  <c r="E156" i="20"/>
  <c r="E155" i="20"/>
  <c r="E154" i="20"/>
  <c r="E153" i="20"/>
  <c r="E152" i="20"/>
  <c r="F151" i="20"/>
  <c r="F149" i="20"/>
  <c r="F148" i="20"/>
  <c r="F147" i="20"/>
  <c r="F146" i="20"/>
  <c r="F145" i="20"/>
  <c r="F144" i="20"/>
  <c r="F143" i="20" s="1"/>
  <c r="F142" i="20"/>
  <c r="F141" i="20"/>
  <c r="F140" i="20"/>
  <c r="F137" i="20" s="1"/>
  <c r="F139" i="20"/>
  <c r="F138" i="20"/>
  <c r="F135" i="20"/>
  <c r="F134" i="20"/>
  <c r="F133" i="20"/>
  <c r="F132" i="20"/>
  <c r="F131" i="20"/>
  <c r="F130" i="20"/>
  <c r="F129" i="20"/>
  <c r="F128" i="20"/>
  <c r="F127" i="20"/>
  <c r="F126" i="20"/>
  <c r="F125" i="20"/>
  <c r="F124" i="20"/>
  <c r="F123" i="20"/>
  <c r="F122" i="20"/>
  <c r="F121" i="20"/>
  <c r="F120" i="20"/>
  <c r="F119" i="20"/>
  <c r="F118" i="20"/>
  <c r="F117" i="20"/>
  <c r="F116" i="20"/>
  <c r="F115" i="20"/>
  <c r="F114" i="20"/>
  <c r="F113" i="20"/>
  <c r="F112" i="20"/>
  <c r="F111" i="20"/>
  <c r="F110" i="20"/>
  <c r="F109" i="20"/>
  <c r="F108" i="20"/>
  <c r="F107" i="20"/>
  <c r="F106" i="20" s="1"/>
  <c r="F105" i="20"/>
  <c r="F104" i="20"/>
  <c r="F103" i="20"/>
  <c r="F102" i="20"/>
  <c r="F101" i="20"/>
  <c r="F100" i="20"/>
  <c r="F99" i="20"/>
  <c r="F96" i="20" s="1"/>
  <c r="F98" i="20"/>
  <c r="F97" i="20"/>
  <c r="F95" i="20"/>
  <c r="F94" i="20"/>
  <c r="F93" i="20"/>
  <c r="F92" i="20"/>
  <c r="F91" i="20"/>
  <c r="F90" i="20"/>
  <c r="F89" i="20"/>
  <c r="F88" i="20"/>
  <c r="F87" i="20"/>
  <c r="F86" i="20"/>
  <c r="F85" i="20"/>
  <c r="F84" i="20"/>
  <c r="F83" i="20"/>
  <c r="F82" i="20" s="1"/>
  <c r="F81" i="20"/>
  <c r="F80" i="20"/>
  <c r="F79" i="20"/>
  <c r="F78" i="20"/>
  <c r="F77" i="20"/>
  <c r="F76" i="20"/>
  <c r="F75" i="20"/>
  <c r="F74" i="20"/>
  <c r="F73" i="20"/>
  <c r="F72" i="20"/>
  <c r="F71" i="20"/>
  <c r="F70" i="20"/>
  <c r="F69" i="20"/>
  <c r="F68" i="20"/>
  <c r="F67" i="20"/>
  <c r="F66" i="20"/>
  <c r="F65" i="20"/>
  <c r="F64" i="20"/>
  <c r="F63" i="20"/>
  <c r="F62" i="20"/>
  <c r="F61" i="20"/>
  <c r="F60" i="20"/>
  <c r="F59" i="20"/>
  <c r="F58" i="20"/>
  <c r="F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6" i="20" s="1"/>
  <c r="F18" i="20"/>
  <c r="F17" i="20"/>
  <c r="F15" i="20" l="1"/>
  <c r="F165" i="20"/>
  <c r="F64" i="7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37" i="10" l="1"/>
  <c r="A38" i="10" s="1"/>
  <c r="A39" i="10" s="1"/>
  <c r="A40" i="10" s="1"/>
  <c r="A41" i="10" s="1"/>
  <c r="A42" i="10" s="1"/>
  <c r="A43" i="10" s="1"/>
  <c r="A44" i="10" s="1"/>
  <c r="A47" i="10" s="1"/>
  <c r="A48" i="10" s="1"/>
  <c r="A49" i="10" s="1"/>
  <c r="A51" i="10" s="1"/>
  <c r="A52" i="10" s="1"/>
  <c r="A53" i="10" s="1"/>
  <c r="A54" i="10" s="1"/>
  <c r="A60" i="10" s="1"/>
  <c r="A33" i="10"/>
  <c r="A25" i="10"/>
  <c r="A26" i="10"/>
  <c r="A27" i="10" s="1"/>
  <c r="A28" i="10" s="1"/>
  <c r="A29" i="10" s="1"/>
  <c r="A24" i="10"/>
  <c r="A23" i="10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 s="1"/>
  <c r="A13" i="10" s="1"/>
  <c r="A14" i="10" s="1"/>
  <c r="A16" i="10" s="1"/>
  <c r="A9" i="10"/>
  <c r="B14" i="10"/>
  <c r="A42" i="9"/>
  <c r="A43" i="9" s="1"/>
  <c r="A44" i="9" s="1"/>
  <c r="A47" i="9" s="1"/>
  <c r="A48" i="9" s="1"/>
  <c r="A49" i="9" s="1"/>
  <c r="A51" i="9" s="1"/>
  <c r="A52" i="9" s="1"/>
  <c r="A53" i="9" s="1"/>
  <c r="A58" i="9" s="1"/>
  <c r="A33" i="9"/>
  <c r="A25" i="9"/>
  <c r="A26" i="9"/>
  <c r="A27" i="9" s="1"/>
  <c r="A28" i="9" s="1"/>
  <c r="A29" i="9" s="1"/>
  <c r="A24" i="9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4" i="9"/>
  <c r="B55" i="9"/>
  <c r="B56" i="9"/>
  <c r="B57" i="9"/>
  <c r="B58" i="9"/>
  <c r="B23" i="9"/>
  <c r="B21" i="9"/>
  <c r="B20" i="9"/>
  <c r="A9" i="9"/>
  <c r="A10" i="9" s="1"/>
  <c r="A12" i="9" s="1"/>
  <c r="A16" i="9" s="1"/>
  <c r="A17" i="9" s="1"/>
  <c r="A18" i="9" s="1"/>
  <c r="A8" i="9"/>
  <c r="B8" i="9"/>
  <c r="B9" i="9"/>
  <c r="B10" i="9"/>
  <c r="B11" i="9"/>
  <c r="B12" i="9"/>
  <c r="B13" i="9"/>
  <c r="B14" i="9"/>
  <c r="B15" i="9"/>
  <c r="B16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3" i="7" s="1"/>
  <c r="A44" i="7" s="1"/>
  <c r="A45" i="7" s="1"/>
  <c r="A46" i="7" s="1"/>
  <c r="A47" i="7" s="1"/>
  <c r="A48" i="7" s="1"/>
  <c r="A49" i="7" s="1"/>
  <c r="A53" i="7" s="1"/>
  <c r="A54" i="7" s="1"/>
  <c r="A55" i="7" s="1"/>
  <c r="A57" i="7" s="1"/>
  <c r="A58" i="7" s="1"/>
  <c r="A59" i="7" s="1"/>
  <c r="A61" i="7" s="1"/>
  <c r="A66" i="7" s="1"/>
  <c r="A15" i="7"/>
  <c r="A16" i="7" s="1"/>
  <c r="A17" i="7" s="1"/>
  <c r="A19" i="7" s="1"/>
  <c r="A20" i="7" s="1"/>
  <c r="A22" i="7" s="1"/>
  <c r="A23" i="7" s="1"/>
  <c r="F22" i="7"/>
  <c r="F23" i="7"/>
  <c r="B22" i="7"/>
  <c r="B16" i="10" s="1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8" i="19" s="1"/>
  <c r="A49" i="19" s="1"/>
  <c r="A53" i="19" s="1"/>
  <c r="A54" i="19" s="1"/>
  <c r="A55" i="19" s="1"/>
  <c r="A57" i="19" s="1"/>
  <c r="A58" i="19" s="1"/>
  <c r="A59" i="19" s="1"/>
  <c r="A63" i="19" s="1"/>
  <c r="A64" i="19" s="1"/>
  <c r="I9" i="12" l="1"/>
  <c r="D13" i="19" l="1"/>
  <c r="D49" i="19" s="1"/>
  <c r="F15" i="7" l="1"/>
  <c r="F16" i="7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F34" i="7"/>
  <c r="M34" i="7" s="1"/>
  <c r="F33" i="7"/>
  <c r="M33" i="7" s="1"/>
  <c r="M16" i="7" l="1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F53" i="7"/>
  <c r="F54" i="7"/>
  <c r="M54" i="7" s="1"/>
  <c r="F56" i="7"/>
  <c r="M56" i="7" s="1"/>
  <c r="F57" i="7"/>
  <c r="M57" i="7" s="1"/>
  <c r="F58" i="7"/>
  <c r="M58" i="7" s="1"/>
  <c r="F59" i="7"/>
  <c r="F60" i="7"/>
  <c r="E50" i="7" l="1"/>
  <c r="D50" i="7"/>
  <c r="C50" i="7"/>
  <c r="M17" i="7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L50" i="7" l="1"/>
  <c r="K50" i="7"/>
  <c r="M50" i="7"/>
  <c r="C23" i="15"/>
  <c r="D18" i="9"/>
  <c r="E18" i="9" s="1"/>
  <c r="F18" i="7"/>
  <c r="F52" i="7"/>
  <c r="M52" i="7" s="1"/>
  <c r="F51" i="7"/>
  <c r="M51" i="7" s="1"/>
  <c r="F48" i="7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C48" i="7" l="1"/>
  <c r="E48" i="7"/>
  <c r="D48" i="7"/>
  <c r="K48" i="7" s="1"/>
  <c r="M18" i="7"/>
  <c r="F13" i="7"/>
  <c r="F35" i="7"/>
  <c r="M35" i="7" s="1"/>
  <c r="F28" i="7"/>
  <c r="M28" i="7" s="1"/>
  <c r="L48" i="7" l="1"/>
  <c r="M48" i="7"/>
  <c r="F40" i="7"/>
  <c r="M40" i="7" s="1"/>
  <c r="D18" i="19" l="1"/>
  <c r="G54" i="18" l="1"/>
  <c r="D17" i="19"/>
  <c r="F27" i="7"/>
  <c r="M27" i="7" s="1"/>
  <c r="E65" i="7" l="1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65" i="7" l="1"/>
  <c r="M65" i="7"/>
  <c r="K65" i="7"/>
  <c r="D14" i="9" l="1"/>
  <c r="D30" i="18"/>
  <c r="D8" i="18"/>
  <c r="D34" i="18" l="1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D49" i="7" l="1"/>
  <c r="C49" i="7"/>
  <c r="E49" i="7"/>
  <c r="N28" i="12"/>
  <c r="D32" i="19" s="1"/>
  <c r="H30" i="7"/>
  <c r="M30" i="7"/>
  <c r="D43" i="10"/>
  <c r="D24" i="10"/>
  <c r="D17" i="9"/>
  <c r="E75" i="10"/>
  <c r="E74" i="10"/>
  <c r="E68" i="10"/>
  <c r="E67" i="10"/>
  <c r="L49" i="7" l="1"/>
  <c r="E25" i="7"/>
  <c r="E24" i="7" s="1"/>
  <c r="M49" i="7"/>
  <c r="K49" i="7"/>
  <c r="F32" i="19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K12" i="7" l="1"/>
  <c r="L12" i="7"/>
  <c r="E82" i="7"/>
  <c r="E6" i="10"/>
  <c r="C62" i="18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5" i="19"/>
  <c r="F65" i="19" s="1"/>
  <c r="D23" i="9"/>
  <c r="E6" i="9"/>
  <c r="M29" i="7" l="1"/>
  <c r="C25" i="7"/>
  <c r="C24" i="7" s="1"/>
  <c r="C82" i="7" s="1"/>
  <c r="D19" i="9"/>
  <c r="E23" i="9"/>
  <c r="F25" i="7"/>
  <c r="D23" i="10"/>
  <c r="L29" i="7" l="1"/>
  <c r="K29" i="7"/>
  <c r="D25" i="7"/>
  <c r="E23" i="10"/>
  <c r="D19" i="10"/>
  <c r="F24" i="7"/>
  <c r="M25" i="7"/>
  <c r="E19" i="9"/>
  <c r="D59" i="9"/>
  <c r="E59" i="9" s="1"/>
  <c r="K25" i="7" l="1"/>
  <c r="D24" i="7"/>
  <c r="L25" i="7"/>
  <c r="E19" i="10"/>
  <c r="D18" i="10"/>
  <c r="F82" i="7"/>
  <c r="M82" i="7" s="1"/>
  <c r="M24" i="7"/>
  <c r="L24" i="7" l="1"/>
  <c r="K24" i="7"/>
  <c r="D82" i="7"/>
  <c r="E18" i="10"/>
  <c r="D76" i="10"/>
  <c r="E76" i="10" s="1"/>
  <c r="K82" i="7" l="1"/>
  <c r="L82" i="7"/>
</calcChain>
</file>

<file path=xl/sharedStrings.xml><?xml version="1.0" encoding="utf-8"?>
<sst xmlns="http://schemas.openxmlformats.org/spreadsheetml/2006/main" count="968" uniqueCount="530">
  <si>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</si>
  <si>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</si>
  <si>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</si>
  <si>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</si>
  <si>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</si>
  <si>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</si>
  <si>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</si>
  <si>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</si>
  <si>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</si>
  <si>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</si>
  <si>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</si>
  <si>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</si>
  <si>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</si>
  <si>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</si>
  <si>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</si>
  <si>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</si>
  <si>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</si>
  <si>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</si>
  <si>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</si>
  <si>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</si>
  <si>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</si>
  <si>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</si>
  <si>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</si>
  <si>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</si>
  <si>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</si>
  <si>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</si>
  <si>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</si>
  <si>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</si>
  <si>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</si>
  <si>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</si>
  <si>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</si>
  <si>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</si>
  <si>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</si>
  <si>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</si>
  <si>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</si>
  <si>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</si>
  <si>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</si>
  <si>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</si>
  <si>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</si>
  <si>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</si>
  <si>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</si>
  <si>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</si>
  <si>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</si>
  <si>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</si>
  <si>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</si>
  <si>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</si>
  <si>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</si>
  <si>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</si>
  <si>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</si>
  <si>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</si>
  <si>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</si>
  <si>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</si>
  <si>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</si>
  <si>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</si>
  <si>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</si>
  <si>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</si>
  <si>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</si>
  <si>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</si>
  <si>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</si>
  <si>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</si>
  <si>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</si>
  <si>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</si>
  <si>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</si>
  <si>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</si>
  <si>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</si>
  <si>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</si>
  <si>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</si>
  <si>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</si>
  <si>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</si>
  <si>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</si>
  <si>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</si>
  <si>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</si>
  <si>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</si>
  <si>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</si>
  <si>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</si>
  <si>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</si>
  <si>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</si>
  <si>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</si>
  <si>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</si>
  <si>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</si>
  <si>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</si>
  <si>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</si>
  <si>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</si>
  <si>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</si>
  <si>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</si>
  <si>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</si>
  <si>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</si>
  <si>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</si>
  <si>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</si>
  <si>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</si>
  <si>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</si>
  <si>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</si>
  <si>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</si>
  <si>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</si>
  <si>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</si>
  <si>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</si>
  <si>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</si>
  <si>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</si>
  <si>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</si>
  <si>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</si>
  <si>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</si>
  <si>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</si>
  <si>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</si>
  <si>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</si>
  <si>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</si>
  <si>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</si>
  <si>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</si>
  <si>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</si>
  <si>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</si>
  <si>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</si>
  <si>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</si>
  <si>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</si>
  <si>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</si>
  <si>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</si>
  <si>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</si>
  <si>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</si>
  <si>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</si>
  <si>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</si>
  <si>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</si>
  <si>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</si>
  <si>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</si>
  <si>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</si>
  <si>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</si>
  <si>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</si>
  <si>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</si>
  <si>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</si>
  <si>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</si>
  <si>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</si>
  <si>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</si>
  <si>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</si>
  <si>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</si>
  <si>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</si>
  <si>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</si>
  <si>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</si>
  <si>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</si>
  <si>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</si>
  <si>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</si>
  <si>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</si>
  <si>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</si>
  <si>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</si>
  <si>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</si>
  <si>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</si>
  <si>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</si>
  <si>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</si>
  <si>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</si>
  <si>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</si>
  <si>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</si>
  <si>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</si>
  <si>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</si>
  <si>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</si>
  <si>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</si>
  <si>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</si>
  <si>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</si>
  <si>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</si>
  <si>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</si>
  <si>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</si>
  <si>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</si>
  <si>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</si>
  <si>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</si>
  <si>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</si>
  <si>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</si>
  <si>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</si>
  <si>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</si>
  <si>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</si>
  <si>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</si>
  <si>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</si>
  <si>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</si>
  <si>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</si>
  <si>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</si>
  <si>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</si>
  <si>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</si>
  <si>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</si>
  <si>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</si>
  <si>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</si>
  <si>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</si>
  <si>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</si>
  <si>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</si>
  <si>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</si>
  <si>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</si>
  <si>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</si>
  <si>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</si>
  <si>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</si>
  <si>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</si>
  <si>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</si>
  <si>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</si>
  <si>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</si>
  <si>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</si>
  <si>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</si>
  <si>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</si>
  <si>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</si>
  <si>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</si>
  <si>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</si>
  <si>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</si>
  <si>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</si>
  <si>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</si>
  <si>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</si>
  <si>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</si>
  <si>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</si>
  <si>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</si>
  <si>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</si>
  <si>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</si>
  <si>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</si>
  <si>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</si>
  <si>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</si>
  <si>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</si>
  <si>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</si>
  <si>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</si>
  <si>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</si>
  <si>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</si>
  <si>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</si>
  <si>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</si>
  <si>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</si>
  <si>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</si>
  <si>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</si>
  <si>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</si>
  <si>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</si>
  <si>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</si>
  <si>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</si>
  <si>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</si>
  <si>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</si>
  <si>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</si>
  <si>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</si>
  <si>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</si>
  <si>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</si>
  <si>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</si>
  <si>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</si>
  <si>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</si>
  <si>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</si>
  <si>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</si>
  <si>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</si>
  <si>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</si>
  <si>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</si>
  <si>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</si>
  <si>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</si>
  <si>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</si>
  <si>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</si>
  <si>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</si>
  <si>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</si>
  <si>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</si>
  <si>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</si>
  <si>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</si>
  <si>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</si>
  <si>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</si>
  <si>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</si>
  <si>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</si>
  <si>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</si>
  <si>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</si>
  <si>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</si>
  <si>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</si>
  <si>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</si>
  <si>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</si>
  <si>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</si>
  <si>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</si>
  <si>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</si>
  <si>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</si>
  <si>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</si>
  <si>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</si>
  <si>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</si>
  <si>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ՏՆՕՐԵՆԻ Ժ/Պ՝</t>
  </si>
  <si>
    <t>Մարիետտա Մարտիրոսյան</t>
  </si>
  <si>
    <t xml:space="preserve">«Երևանի հ․10 մսուր-մանկապարտեզ» ՀՈԱԿ-ի </t>
  </si>
  <si>
    <t>Ռուզաննա Մեժլումյան</t>
  </si>
  <si>
    <t>Պետտուրքի վերադարձ</t>
  </si>
  <si>
    <t>երկաօրյա-15եր*5000դր*12ամիս</t>
  </si>
  <si>
    <t>փոխ.-1դաստ.,1-դ/օգ,3-պահակ</t>
  </si>
  <si>
    <t>Հաստում եմ</t>
  </si>
  <si>
    <t xml:space="preserve">  Տնօրենի ժ/պ՝                                          Ռ.Մեժլումյան</t>
  </si>
  <si>
    <t>Կ.Տ.</t>
  </si>
  <si>
    <t>Պատվիրատուª  §ԵՐԵՎԱՆԻ Հ.10 ՄՍՈՒՐ- ՄԱՆԿԱՊԱՐՏԵԶ¦ Հ Ո Ա Կ</t>
  </si>
  <si>
    <t>Ծրագիրը- նախադպրոցական կրթություն</t>
  </si>
  <si>
    <t>Անվանումը-Պետական միջոցների հաշվին կատարվելիք 2023թ. գնումների  պլան</t>
  </si>
  <si>
    <t>Բաժին-09,խումբ-01,Դաս-01,ծրագիր-01</t>
  </si>
  <si>
    <t>Գնման Առարկայի</t>
  </si>
  <si>
    <t>Միջանցիկ կոդը ըստ CPV դասակարգման</t>
  </si>
  <si>
    <t>Անվանումը</t>
  </si>
  <si>
    <t>Գնման ձևը (ընթացակարգը)</t>
  </si>
  <si>
    <t>Չափման միավորը</t>
  </si>
  <si>
    <t>Միավորի գինը
(ՀՀ դրամ)</t>
  </si>
  <si>
    <t>Ընդամենը ծախսերը
(ՀՀ դրամ)</t>
  </si>
  <si>
    <t>Քանակը</t>
  </si>
  <si>
    <t>Ապրանքներ</t>
  </si>
  <si>
    <t>Սննդամթերք</t>
  </si>
  <si>
    <t>15872400</t>
  </si>
  <si>
    <t>Աղ</t>
  </si>
  <si>
    <t>ԷԱՃ</t>
  </si>
  <si>
    <t>կգ</t>
  </si>
  <si>
    <t>15612180</t>
  </si>
  <si>
    <t>Ալյուր</t>
  </si>
  <si>
    <t>ԳՀԱ</t>
  </si>
  <si>
    <t>03222133</t>
  </si>
  <si>
    <t>Բալ</t>
  </si>
  <si>
    <t>15411150</t>
  </si>
  <si>
    <t>Բուսական յուղ /ձեթ/</t>
  </si>
  <si>
    <t>ՄԱ</t>
  </si>
  <si>
    <t>լ</t>
  </si>
  <si>
    <t>03211300</t>
  </si>
  <si>
    <t>Բրինձ</t>
  </si>
  <si>
    <t>03221100</t>
  </si>
  <si>
    <t>Բազուկ /հունիսի 1-ից հունվարի 1-ը/</t>
  </si>
  <si>
    <t>ՀԲՄ</t>
  </si>
  <si>
    <t>Բազուկ /հունվարի 1-ից հունիսի 1-ը/</t>
  </si>
  <si>
    <t>15618000</t>
  </si>
  <si>
    <t>Բլղուր</t>
  </si>
  <si>
    <t>03221110</t>
  </si>
  <si>
    <t>Գազար /հունիսի 1-ից հունվարի 1-ը/</t>
  </si>
  <si>
    <t>Գազար /հունվարի 1-ից հունիսի 1-ը/</t>
  </si>
  <si>
    <t>03221122</t>
  </si>
  <si>
    <t>Դդմիկ/մայիսի15-ից հոկտեմբերի 15-ը /</t>
  </si>
  <si>
    <t>03222132</t>
  </si>
  <si>
    <t>Դեղձ/օգոստոսի 15-ից նոյեմբերի1-ը/</t>
  </si>
  <si>
    <t>15863200</t>
  </si>
  <si>
    <t>Թեյ</t>
  </si>
  <si>
    <t>15331151</t>
  </si>
  <si>
    <t>Լոբի հատիկավոր</t>
  </si>
  <si>
    <t>03221121</t>
  </si>
  <si>
    <t>Լոլիկ/հուլիսի1 -ից հոկտեմբերի 30-ը/</t>
  </si>
  <si>
    <t>03222128</t>
  </si>
  <si>
    <t>Խնձոր</t>
  </si>
  <si>
    <t>Խնձոր /հունիս-օգոստոս/</t>
  </si>
  <si>
    <t>03221420</t>
  </si>
  <si>
    <t>Ծաղկակաղամբ/սեպտեմբերի 1-ից դեկտեմբերի 31-ը/</t>
  </si>
  <si>
    <t>03222131</t>
  </si>
  <si>
    <t>Ծիրան//հունիսի 1-ից օգոստոսի1 -ը/</t>
  </si>
  <si>
    <t>15841100</t>
  </si>
  <si>
    <t>Կակաո</t>
  </si>
  <si>
    <t>Կանաչի /հունվարի 1-ից հունիսի 1-ը/</t>
  </si>
  <si>
    <t>Կանաչի  /հունիսի 1-ից հունվարի 1-ը/</t>
  </si>
  <si>
    <t>15311100</t>
  </si>
  <si>
    <t>Կարտոֆիլ /հունիսի 1-ից հունվարի 1-ը/</t>
  </si>
  <si>
    <t>Կարտոֆիլ /հունվարի 1-ից հունիսի 1-ը/</t>
  </si>
  <si>
    <t>03221450</t>
  </si>
  <si>
    <t>Կաղամբ /հունիսի 1-ից հունվարի 1-ը/</t>
  </si>
  <si>
    <t>Կաղամբ /հունվարի 1-ից հունիսի 1-ը/</t>
  </si>
  <si>
    <t>03222118</t>
  </si>
  <si>
    <t>Կիտրոն</t>
  </si>
  <si>
    <t>Հնդկաձավար</t>
  </si>
  <si>
    <t>15851100</t>
  </si>
  <si>
    <t>Մակարոնեղեն</t>
  </si>
  <si>
    <t>15831000</t>
  </si>
  <si>
    <t>Շաքարավազ</t>
  </si>
  <si>
    <t>15830000</t>
  </si>
  <si>
    <t>Շաքարի փոշի</t>
  </si>
  <si>
    <t>Ոլոռ /պահածո/</t>
  </si>
  <si>
    <t>03221117</t>
  </si>
  <si>
    <t>Ոլոռ</t>
  </si>
  <si>
    <t>15331153</t>
  </si>
  <si>
    <t>Ոսպ</t>
  </si>
  <si>
    <t>03222113</t>
  </si>
  <si>
    <t xml:space="preserve">Չամիչ </t>
  </si>
  <si>
    <t>15332410</t>
  </si>
  <si>
    <t>Չոր միրգ առանց կորիզի</t>
  </si>
  <si>
    <t>15332290</t>
  </si>
  <si>
    <t>Ջեմ</t>
  </si>
  <si>
    <t>15331165</t>
  </si>
  <si>
    <t>Սխտոր</t>
  </si>
  <si>
    <t>Սմբուկ</t>
  </si>
  <si>
    <t>03221111</t>
  </si>
  <si>
    <t>Սոխ</t>
  </si>
  <si>
    <t>15331152</t>
  </si>
  <si>
    <t>Սիսեռ</t>
  </si>
  <si>
    <t>03222134</t>
  </si>
  <si>
    <t>Սալոր</t>
  </si>
  <si>
    <t xml:space="preserve">Սոդա </t>
  </si>
  <si>
    <t xml:space="preserve">Վանիլին </t>
  </si>
  <si>
    <t>03221124</t>
  </si>
  <si>
    <t>Վարունգ</t>
  </si>
  <si>
    <t>03222129</t>
  </si>
  <si>
    <t>Տանձ</t>
  </si>
  <si>
    <t>Տաքդեղ /պղպեղ/</t>
  </si>
  <si>
    <t>Տոմատի մածուկ</t>
  </si>
  <si>
    <t>15871100</t>
  </si>
  <si>
    <t>Քացախաթթու</t>
  </si>
  <si>
    <t>15617000</t>
  </si>
  <si>
    <t>Ցորենաձավար</t>
  </si>
  <si>
    <t>03222100</t>
  </si>
  <si>
    <t>Բանան</t>
  </si>
  <si>
    <t>03222121</t>
  </si>
  <si>
    <t>Մանդարին</t>
  </si>
  <si>
    <t>O3222119</t>
  </si>
  <si>
    <t>Նարինջ</t>
  </si>
  <si>
    <t>Կաթի փոշի</t>
  </si>
  <si>
    <t>Թխվածքաբլիթ</t>
  </si>
  <si>
    <t>15512000</t>
  </si>
  <si>
    <t xml:space="preserve">Թթվասեր </t>
  </si>
  <si>
    <t>15531100</t>
  </si>
  <si>
    <t xml:space="preserve">Կարագ </t>
  </si>
  <si>
    <t>15542100</t>
  </si>
  <si>
    <t>Կաթնաշոռ</t>
  </si>
  <si>
    <t>15511200</t>
  </si>
  <si>
    <t>Կաթ</t>
  </si>
  <si>
    <t>15811100</t>
  </si>
  <si>
    <t>Հաց</t>
  </si>
  <si>
    <t>Թռչնամիս /Հավի կրծքամիս/</t>
  </si>
  <si>
    <t>03142510</t>
  </si>
  <si>
    <t>Հավի ձու</t>
  </si>
  <si>
    <t>հատ</t>
  </si>
  <si>
    <t>Մածուն</t>
  </si>
  <si>
    <t>Պանիր /Լոռի/</t>
  </si>
  <si>
    <t xml:space="preserve">Տավարի միս </t>
  </si>
  <si>
    <t>Գրասենյակային ապրանքներ</t>
  </si>
  <si>
    <t>Թուղթ A4 ֆորմատի/21*29.7/</t>
  </si>
  <si>
    <t>տուփ</t>
  </si>
  <si>
    <t>30197234</t>
  </si>
  <si>
    <t>Թղթապանակ կոշտ կազմով</t>
  </si>
  <si>
    <t>30197210</t>
  </si>
  <si>
    <t>Թղթապանակ զսպանակով</t>
  </si>
  <si>
    <t>Կպչուն թղթեր նշումների համար</t>
  </si>
  <si>
    <t>Կարիչի մետաղալար կապեր մեծ</t>
  </si>
  <si>
    <t>Կարիչի մետաղալար կապեր փոքր</t>
  </si>
  <si>
    <t xml:space="preserve">Ֆայլ </t>
  </si>
  <si>
    <t>30192160</t>
  </si>
  <si>
    <t>Շտրիխ</t>
  </si>
  <si>
    <t>Գրիչներ</t>
  </si>
  <si>
    <t>Գրասենյակային գիրք</t>
  </si>
  <si>
    <t>Պահեստի գիրք</t>
  </si>
  <si>
    <t>22811130</t>
  </si>
  <si>
    <t>Տետրեր</t>
  </si>
  <si>
    <t>30192130</t>
  </si>
  <si>
    <t xml:space="preserve">Մատիտ </t>
  </si>
  <si>
    <t>ՈՒսումնական նյութեր</t>
  </si>
  <si>
    <t>30192710</t>
  </si>
  <si>
    <t>Սոսինձամատիտ՝ գրասենյակային</t>
  </si>
  <si>
    <t>Գունավոր մատիտներ 12 գույն</t>
  </si>
  <si>
    <t>Ծեփոն/ պլաստիրին  / 12 գույն</t>
  </si>
  <si>
    <t>44812220</t>
  </si>
  <si>
    <t>Ջրաներկ 12 գույն</t>
  </si>
  <si>
    <t>Գունավոր թուղթ</t>
  </si>
  <si>
    <t>Մատյան հաճախումների հաշվառման  54էջ</t>
  </si>
  <si>
    <t xml:space="preserve">Ճկուն մատյան </t>
  </si>
  <si>
    <t>Աշխատանքային փաթեթ/տնօրենի,մեթոդիստի,դաստիարակի/</t>
  </si>
  <si>
    <t>39191110</t>
  </si>
  <si>
    <t>Մեթոդական ցուցադրական պաստառներ, դիդակտիկ նյութեր</t>
  </si>
  <si>
    <t xml:space="preserve">Տնտեսական ապրանքներ </t>
  </si>
  <si>
    <t>Զուգարանի թուղթ ռուլոնով</t>
  </si>
  <si>
    <t>Անձեռոցիկ թղթե</t>
  </si>
  <si>
    <t>Լվացող նյութեր/ամանի/</t>
  </si>
  <si>
    <t>լիտր</t>
  </si>
  <si>
    <t>Հեղուկ օճառ ձեռքի</t>
  </si>
  <si>
    <t xml:space="preserve">Լվացքի փոշի </t>
  </si>
  <si>
    <t>Ավել սովորական</t>
  </si>
  <si>
    <t>Լվացող նյութեր/ժավել/</t>
  </si>
  <si>
    <t>Ձեռնոցներ</t>
  </si>
  <si>
    <t>զույգ</t>
  </si>
  <si>
    <t>Սպունգներ/ աման լվանալու/</t>
  </si>
  <si>
    <t>39221500</t>
  </si>
  <si>
    <t>Կաթսաշփիչ</t>
  </si>
  <si>
    <t>39831281</t>
  </si>
  <si>
    <t xml:space="preserve">Ապակի մաքրող լաթ </t>
  </si>
  <si>
    <t>39831282</t>
  </si>
  <si>
    <t>Սեղանի լաթ</t>
  </si>
  <si>
    <t>39831283</t>
  </si>
  <si>
    <t>Հատակի լվացման լաթ</t>
  </si>
  <si>
    <t>Հատակի լվացման լաթ/ միկրոֆայբեր/</t>
  </si>
  <si>
    <t>39831284</t>
  </si>
  <si>
    <t>Հատակ մաքրող հեղուկ լամինատի</t>
  </si>
  <si>
    <t>39831280</t>
  </si>
  <si>
    <t>Ապակի մաքրող հեղուկ</t>
  </si>
  <si>
    <t>39513201</t>
  </si>
  <si>
    <t>Անձեռոցիկ խոհանոցի</t>
  </si>
  <si>
    <t>Հոտազերծիչ՝ օդի</t>
  </si>
  <si>
    <t>Լվացող մաքրող միջոցներ/ռախշա/</t>
  </si>
  <si>
    <t>24451140</t>
  </si>
  <si>
    <t>Ախտահանող նյութեր /մածուկ/</t>
  </si>
  <si>
    <t>19641000</t>
  </si>
  <si>
    <t>Աղբի տոպրակ</t>
  </si>
  <si>
    <t>39839100</t>
  </si>
  <si>
    <t>Գոգաթիակ</t>
  </si>
  <si>
    <t>24451180</t>
  </si>
  <si>
    <t>Պրեսեպտ</t>
  </si>
  <si>
    <t>39831241</t>
  </si>
  <si>
    <t>Օճառ</t>
  </si>
  <si>
    <t>22820000</t>
  </si>
  <si>
    <t>Գնապիտակ</t>
  </si>
  <si>
    <t>19642000</t>
  </si>
  <si>
    <t>Պոլիէթիլենային տոպրակ</t>
  </si>
  <si>
    <t>39830000</t>
  </si>
  <si>
    <t>Խողովակի խցանահան</t>
  </si>
  <si>
    <t>30192232</t>
  </si>
  <si>
    <t>Կպչուն ժապավեն</t>
  </si>
  <si>
    <t>31685000</t>
  </si>
  <si>
    <t>Երկարացման լար</t>
  </si>
  <si>
    <t>33600000</t>
  </si>
  <si>
    <t>Դեղորայք</t>
  </si>
  <si>
    <t>դրամ</t>
  </si>
  <si>
    <t>Ընթացիկ վերանորոգման ապրանքներ</t>
  </si>
  <si>
    <t>31531210</t>
  </si>
  <si>
    <t>ԼԵԴ լամպ</t>
  </si>
  <si>
    <t>44521120</t>
  </si>
  <si>
    <t>Դռան փականներ</t>
  </si>
  <si>
    <t>44521200</t>
  </si>
  <si>
    <t>Դռան բռնակներ</t>
  </si>
  <si>
    <t>18141000</t>
  </si>
  <si>
    <t xml:space="preserve">Ջրի ծորակ </t>
  </si>
  <si>
    <t>44112760</t>
  </si>
  <si>
    <t>Ճկուն խողովակներ</t>
  </si>
  <si>
    <t>Արագամաշ առարկաներ</t>
  </si>
  <si>
    <t>39221170</t>
  </si>
  <si>
    <t>Տարաներ տարբեր</t>
  </si>
  <si>
    <t>39221270</t>
  </si>
  <si>
    <t>Թասեր</t>
  </si>
  <si>
    <t>39224331</t>
  </si>
  <si>
    <t>Դույլ պլաստմասե</t>
  </si>
  <si>
    <t>39221100</t>
  </si>
  <si>
    <t>Տախտակ խոհանոցային</t>
  </si>
  <si>
    <t>39241120</t>
  </si>
  <si>
    <t>Դանակ խոհանոցային</t>
  </si>
  <si>
    <t>Հիմնական միջոցներ</t>
  </si>
  <si>
    <t>Գորգ</t>
  </si>
  <si>
    <t>Ծառայություններ</t>
  </si>
  <si>
    <t>Էլեկտրականության բաշխում</t>
  </si>
  <si>
    <t>Խմելու ջրի բաշխմում</t>
  </si>
  <si>
    <t>Տեղային  հեռախոսային ծառայություն</t>
  </si>
  <si>
    <t>Համացանցային ծառայություն</t>
  </si>
  <si>
    <t>Գազի բաշխում</t>
  </si>
  <si>
    <t>Գազասպառման համակարգի տեխնիկական սպասարկման ծառայություններ</t>
  </si>
  <si>
    <t>Հրշեջ անվտանգության մասնագիտացված ծառայություն</t>
  </si>
  <si>
    <t>72611000</t>
  </si>
  <si>
    <t>Համակարգչ.տեխ.օժ.ծառայություն /քարթրիջի լիցքավորում/</t>
  </si>
  <si>
    <t>Ախտահանման և մակաբույծների ոչնչացման ծառայություններ քաղաքային կամ գյուղական վայրերում</t>
  </si>
  <si>
    <t>Բժշկական ծառայություններ</t>
  </si>
  <si>
    <t>Գույքագրման  ծառայություններ</t>
  </si>
  <si>
    <t>Աղբի հավաքման ծառայություններ</t>
  </si>
  <si>
    <t>Ծրագրային ապահովման սպասարկման ծառայություններ</t>
  </si>
  <si>
    <t>Պատասխանատու՝</t>
  </si>
  <si>
    <t>Մ.Մարտիրոսյան</t>
  </si>
  <si>
    <t>10.02.2023թ.</t>
  </si>
  <si>
    <t>Արխիվացման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</si>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</sst>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00000000"/>
  </numFmts>
  <fonts count="9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1"/>
      <color indexed="8"/>
      <name val="Arial LatArm"/>
      <family val="2"/>
    </font>
    <font>
      <sz val="12"/>
      <color indexed="8"/>
      <name val="Calibri"/>
      <family val="2"/>
    </font>
    <font>
      <sz val="12"/>
      <color theme="1"/>
      <name val="Arial LatArm"/>
      <family val="2"/>
    </font>
    <font>
      <sz val="10"/>
      <name val="Arial LatArm"/>
      <family val="2"/>
    </font>
    <font>
      <b/>
      <sz val="12"/>
      <name val="Arial LatArm"/>
      <family val="2"/>
    </font>
    <font>
      <sz val="8"/>
      <name val="Arial LatArm"/>
      <family val="2"/>
    </font>
    <font>
      <sz val="11"/>
      <name val="Arial LatArm"/>
      <family val="2"/>
    </font>
    <font>
      <sz val="14"/>
      <name val="Arial LatArm"/>
      <family val="2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2"/>
      <color indexed="8"/>
      <name val="GHEA Grapalat"/>
      <family val="3"/>
    </font>
    <font>
      <b/>
      <sz val="14"/>
      <color indexed="8"/>
      <name val="GHEA Grapalat"/>
      <family val="3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4"/>
      <color indexed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5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67" fillId="24" borderId="10" xfId="0" applyFont="1" applyFill="1" applyBorder="1" applyAlignment="1">
      <alignment horizontal="center"/>
    </xf>
    <xf numFmtId="2" fontId="67" fillId="24" borderId="10" xfId="0" applyNumberFormat="1" applyFont="1" applyFill="1" applyBorder="1" applyAlignment="1">
      <alignment horizontal="center"/>
    </xf>
    <xf numFmtId="164" fontId="67" fillId="24" borderId="10" xfId="0" applyNumberFormat="1" applyFont="1" applyFill="1" applyBorder="1" applyAlignment="1">
      <alignment horizontal="center"/>
    </xf>
    <xf numFmtId="0" fontId="68" fillId="24" borderId="0" xfId="46" applyFont="1" applyFill="1" applyAlignment="1"/>
    <xf numFmtId="0" fontId="69" fillId="24" borderId="0" xfId="46" applyFont="1" applyFill="1" applyAlignment="1"/>
    <xf numFmtId="0" fontId="70" fillId="24" borderId="0" xfId="47" applyFont="1" applyFill="1"/>
    <xf numFmtId="0" fontId="70" fillId="24" borderId="0" xfId="47" applyFont="1" applyFill="1" applyAlignment="1">
      <alignment horizontal="left"/>
    </xf>
    <xf numFmtId="0" fontId="5" fillId="24" borderId="0" xfId="46" applyFill="1" applyAlignment="1"/>
    <xf numFmtId="0" fontId="71" fillId="24" borderId="0" xfId="47" applyFont="1" applyFill="1" applyAlignment="1">
      <alignment vertical="center"/>
    </xf>
    <xf numFmtId="0" fontId="72" fillId="24" borderId="0" xfId="47" applyFont="1" applyFill="1" applyAlignment="1">
      <alignment vertical="center"/>
    </xf>
    <xf numFmtId="0" fontId="75" fillId="24" borderId="0" xfId="46" applyFont="1" applyFill="1" applyAlignment="1" applyProtection="1">
      <alignment horizontal="center" vertical="center" wrapText="1"/>
    </xf>
    <xf numFmtId="0" fontId="76" fillId="24" borderId="0" xfId="46" applyFont="1" applyFill="1" applyAlignment="1" applyProtection="1">
      <alignment horizontal="right" vertical="center" wrapText="1"/>
    </xf>
    <xf numFmtId="0" fontId="76" fillId="24" borderId="0" xfId="46" applyFont="1" applyFill="1" applyAlignment="1" applyProtection="1">
      <alignment horizontal="center" vertical="center" wrapText="1"/>
    </xf>
    <xf numFmtId="0" fontId="77" fillId="24" borderId="10" xfId="46" applyFont="1" applyFill="1" applyBorder="1" applyAlignment="1" applyProtection="1">
      <alignment horizontal="center" vertical="center" wrapText="1"/>
    </xf>
    <xf numFmtId="0" fontId="78" fillId="24" borderId="10" xfId="46" applyFont="1" applyFill="1" applyBorder="1" applyAlignment="1" applyProtection="1">
      <alignment horizontal="left" vertical="center" wrapText="1"/>
    </xf>
    <xf numFmtId="0" fontId="78" fillId="24" borderId="10" xfId="46" applyFont="1" applyFill="1" applyBorder="1" applyAlignment="1" applyProtection="1">
      <alignment horizontal="center" vertical="center" wrapText="1"/>
    </xf>
    <xf numFmtId="164" fontId="78" fillId="24" borderId="10" xfId="46" applyNumberFormat="1" applyFont="1" applyFill="1" applyBorder="1" applyAlignment="1" applyProtection="1">
      <alignment horizontal="center" vertical="center" wrapText="1"/>
    </xf>
    <xf numFmtId="0" fontId="79" fillId="24" borderId="10" xfId="0" applyFont="1" applyFill="1" applyBorder="1" applyAlignment="1">
      <alignment horizontal="left" vertical="center"/>
    </xf>
    <xf numFmtId="0" fontId="79" fillId="24" borderId="10" xfId="0" applyFont="1" applyFill="1" applyBorder="1" applyAlignment="1">
      <alignment vertical="center" wrapText="1"/>
    </xf>
    <xf numFmtId="0" fontId="79" fillId="24" borderId="10" xfId="0" applyFont="1" applyFill="1" applyBorder="1" applyAlignment="1">
      <alignment horizontal="center" vertical="center"/>
    </xf>
    <xf numFmtId="0" fontId="79" fillId="24" borderId="10" xfId="0" applyFont="1" applyFill="1" applyBorder="1" applyAlignment="1">
      <alignment vertical="center"/>
    </xf>
    <xf numFmtId="2" fontId="79" fillId="24" borderId="10" xfId="0" applyNumberFormat="1" applyFont="1" applyFill="1" applyBorder="1" applyAlignment="1">
      <alignment vertical="center"/>
    </xf>
    <xf numFmtId="0" fontId="0" fillId="24" borderId="10" xfId="0" applyFill="1" applyBorder="1" applyAlignment="1">
      <alignment vertical="center"/>
    </xf>
    <xf numFmtId="49" fontId="80" fillId="24" borderId="0" xfId="0" applyNumberFormat="1" applyFont="1" applyFill="1" applyAlignment="1">
      <alignment horizontal="left"/>
    </xf>
    <xf numFmtId="0" fontId="81" fillId="24" borderId="10" xfId="0" applyFont="1" applyFill="1" applyBorder="1" applyAlignment="1">
      <alignment horizontal="center" vertical="center"/>
    </xf>
    <xf numFmtId="49" fontId="80" fillId="24" borderId="10" xfId="46" applyNumberFormat="1" applyFont="1" applyFill="1" applyBorder="1" applyAlignment="1">
      <alignment horizontal="center" vertical="center"/>
    </xf>
    <xf numFmtId="0" fontId="82" fillId="24" borderId="10" xfId="46" applyFont="1" applyFill="1" applyBorder="1" applyAlignment="1">
      <alignment horizontal="left" vertical="center" wrapText="1"/>
    </xf>
    <xf numFmtId="0" fontId="83" fillId="24" borderId="10" xfId="0" applyFont="1" applyFill="1" applyBorder="1" applyAlignment="1">
      <alignment vertical="center"/>
    </xf>
    <xf numFmtId="0" fontId="84" fillId="24" borderId="10" xfId="46" applyFont="1" applyFill="1" applyBorder="1" applyAlignment="1">
      <alignment horizontal="center" vertical="center"/>
    </xf>
    <xf numFmtId="164" fontId="85" fillId="24" borderId="10" xfId="46" applyNumberFormat="1" applyFont="1" applyFill="1" applyBorder="1" applyAlignment="1" applyProtection="1">
      <alignment horizontal="center" vertical="center" wrapText="1"/>
    </xf>
    <xf numFmtId="2" fontId="79" fillId="24" borderId="10" xfId="46" applyNumberFormat="1" applyFont="1" applyFill="1" applyBorder="1" applyAlignment="1">
      <alignment horizontal="right" vertical="center" wrapText="1"/>
    </xf>
    <xf numFmtId="0" fontId="85" fillId="24" borderId="10" xfId="46" applyFont="1" applyFill="1" applyBorder="1" applyAlignment="1" applyProtection="1">
      <alignment horizontal="right" vertical="center" wrapText="1"/>
    </xf>
    <xf numFmtId="164" fontId="85" fillId="24" borderId="10" xfId="46" applyNumberFormat="1" applyFont="1" applyFill="1" applyBorder="1" applyAlignment="1" applyProtection="1">
      <alignment horizontal="right" vertical="center" wrapText="1"/>
    </xf>
    <xf numFmtId="0" fontId="86" fillId="24" borderId="10" xfId="0" applyFont="1" applyFill="1" applyBorder="1" applyAlignment="1">
      <alignment vertical="center" wrapText="1"/>
    </xf>
    <xf numFmtId="0" fontId="87" fillId="24" borderId="10" xfId="46" applyFont="1" applyFill="1" applyBorder="1" applyAlignment="1" applyProtection="1">
      <alignment horizontal="center" vertical="center" wrapText="1"/>
    </xf>
    <xf numFmtId="2" fontId="83" fillId="24" borderId="10" xfId="46" applyNumberFormat="1" applyFont="1" applyFill="1" applyBorder="1" applyAlignment="1">
      <alignment horizontal="right" vertical="center" wrapText="1"/>
    </xf>
    <xf numFmtId="0" fontId="80" fillId="24" borderId="10" xfId="46" applyFont="1" applyFill="1" applyBorder="1" applyAlignment="1">
      <alignment horizontal="left" vertical="center" wrapText="1"/>
    </xf>
    <xf numFmtId="0" fontId="85" fillId="24" borderId="10" xfId="46" applyFont="1" applyFill="1" applyBorder="1" applyAlignment="1">
      <alignment horizontal="right"/>
    </xf>
    <xf numFmtId="0" fontId="85" fillId="24" borderId="10" xfId="46" applyFont="1" applyFill="1" applyBorder="1" applyAlignment="1" applyProtection="1">
      <alignment horizontal="center" vertical="center" wrapText="1"/>
    </xf>
    <xf numFmtId="168" fontId="80" fillId="24" borderId="10" xfId="46" applyNumberFormat="1" applyFont="1" applyFill="1" applyBorder="1" applyAlignment="1">
      <alignment horizontal="center" vertical="center" wrapText="1"/>
    </xf>
    <xf numFmtId="0" fontId="85" fillId="24" borderId="13" xfId="46" applyFont="1" applyFill="1" applyBorder="1" applyAlignment="1" applyProtection="1">
      <alignment horizontal="center" vertical="center" wrapText="1"/>
    </xf>
    <xf numFmtId="0" fontId="88" fillId="24" borderId="10" xfId="46" applyFont="1" applyFill="1" applyBorder="1" applyAlignment="1">
      <alignment horizontal="left" vertical="center" wrapText="1"/>
    </xf>
    <xf numFmtId="0" fontId="89" fillId="24" borderId="10" xfId="46" applyFont="1" applyFill="1" applyBorder="1" applyAlignment="1" applyProtection="1">
      <alignment horizontal="right" vertical="center" wrapText="1"/>
    </xf>
    <xf numFmtId="0" fontId="79" fillId="24" borderId="10" xfId="46" applyFont="1" applyFill="1" applyBorder="1" applyAlignment="1" applyProtection="1">
      <alignment horizontal="right" vertical="center" wrapText="1"/>
    </xf>
    <xf numFmtId="164" fontId="78" fillId="24" borderId="10" xfId="46" applyNumberFormat="1" applyFont="1" applyFill="1" applyBorder="1" applyAlignment="1" applyProtection="1">
      <alignment horizontal="left" vertical="center" wrapText="1"/>
    </xf>
    <xf numFmtId="0" fontId="90" fillId="24" borderId="10" xfId="46" applyFont="1" applyFill="1" applyBorder="1" applyAlignment="1" applyProtection="1">
      <alignment horizontal="left" vertical="center" wrapText="1"/>
    </xf>
    <xf numFmtId="164" fontId="90" fillId="24" borderId="10" xfId="46" applyNumberFormat="1" applyFont="1" applyFill="1" applyBorder="1" applyAlignment="1" applyProtection="1">
      <alignment horizontal="right" vertical="center" wrapText="1"/>
    </xf>
    <xf numFmtId="0" fontId="91" fillId="24" borderId="0" xfId="46" applyFont="1" applyFill="1" applyAlignment="1"/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 hidden="1"/>
    </xf>
    <xf numFmtId="0" fontId="31" fillId="0" borderId="0" xfId="0" applyFont="1" applyProtection="1">
      <protection locked="0"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166" fontId="31" fillId="24" borderId="0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 wrapText="1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77" fillId="24" borderId="10" xfId="46" applyFont="1" applyFill="1" applyBorder="1" applyAlignment="1" applyProtection="1">
      <alignment horizontal="center" vertical="center" wrapText="1"/>
    </xf>
    <xf numFmtId="0" fontId="91" fillId="24" borderId="0" xfId="46" applyFont="1" applyFill="1" applyAlignment="1">
      <alignment horizontal="center"/>
    </xf>
    <xf numFmtId="0" fontId="69" fillId="24" borderId="0" xfId="46" applyFont="1" applyFill="1" applyAlignment="1">
      <alignment horizontal="center"/>
    </xf>
    <xf numFmtId="0" fontId="73" fillId="24" borderId="0" xfId="47" applyFont="1" applyFill="1" applyBorder="1" applyAlignment="1">
      <alignment horizontal="center"/>
    </xf>
    <xf numFmtId="0" fontId="74" fillId="24" borderId="10" xfId="47" applyFont="1" applyFill="1" applyBorder="1" applyAlignment="1">
      <alignment horizontal="left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90</xdr:row>
      <xdr:rowOff>0</xdr:rowOff>
    </xdr:from>
    <xdr:to>
      <xdr:col>1</xdr:col>
      <xdr:colOff>1800225</xdr:colOff>
      <xdr:row>90</xdr:row>
      <xdr:rowOff>0</xdr:rowOff>
    </xdr:to>
    <xdr:sp macro="" textlink="">
      <xdr:nvSpPr>
        <xdr:cNvPr id="2" name="Text Box 13"/>
        <xdr:cNvSpPr txBox="1">
          <a:spLocks noChangeArrowheads="1"/>
        </xdr:cNvSpPr>
      </xdr:nvSpPr>
      <xdr:spPr bwMode="auto">
        <a:xfrm>
          <a:off x="847725" y="19107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2457450</xdr:colOff>
      <xdr:row>90</xdr:row>
      <xdr:rowOff>0</xdr:rowOff>
    </xdr:from>
    <xdr:to>
      <xdr:col>3</xdr:col>
      <xdr:colOff>522201</xdr:colOff>
      <xdr:row>90</xdr:row>
      <xdr:rowOff>0</xdr:rowOff>
    </xdr:to>
    <xdr:sp macro="" textlink="">
      <xdr:nvSpPr>
        <xdr:cNvPr id="3" name="Text Box 14"/>
        <xdr:cNvSpPr txBox="1">
          <a:spLocks noChangeArrowheads="1"/>
        </xdr:cNvSpPr>
      </xdr:nvSpPr>
      <xdr:spPr bwMode="auto">
        <a:xfrm>
          <a:off x="3305175" y="19107150"/>
          <a:ext cx="260817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44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4.85546875" style="7" customWidth="1"/>
    <col min="4" max="4" width="22.85546875" style="39" customWidth="1"/>
    <col min="5" max="5" width="5.4257812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0" s="6" customFormat="1">
      <c r="C1" s="492"/>
      <c r="D1" s="492" t="s">
        <v>199</v>
      </c>
      <c r="E1" s="508">
        <v>117</v>
      </c>
      <c r="F1" s="492"/>
    </row>
    <row r="2" spans="1:10" s="6" customFormat="1">
      <c r="C2" s="492"/>
      <c r="D2" s="594" t="s">
        <v>40</v>
      </c>
      <c r="E2" s="594"/>
      <c r="F2" s="492"/>
    </row>
    <row r="3" spans="1:10" s="6" customFormat="1">
      <c r="C3" s="492"/>
      <c r="D3" s="595" t="s">
        <v>252</v>
      </c>
      <c r="E3" s="595"/>
      <c r="F3" s="492"/>
    </row>
    <row r="4" spans="1:10" s="532" customFormat="1" ht="24.75" customHeight="1">
      <c r="B4" s="533"/>
      <c r="C4" s="533"/>
      <c r="D4" s="594" t="s">
        <v>253</v>
      </c>
      <c r="E4" s="594"/>
    </row>
    <row r="5" spans="1:10" s="532" customFormat="1" ht="20.25" customHeight="1">
      <c r="B5" s="533"/>
      <c r="C5" s="594" t="s">
        <v>254</v>
      </c>
      <c r="D5" s="594"/>
      <c r="E5" s="594"/>
    </row>
    <row r="6" spans="1:10" ht="20.25">
      <c r="A6" s="599" t="s">
        <v>41</v>
      </c>
      <c r="B6" s="599"/>
      <c r="C6" s="599"/>
      <c r="D6" s="599"/>
      <c r="E6" s="599"/>
      <c r="F6" s="41"/>
    </row>
    <row r="7" spans="1:10" ht="20.45" customHeight="1">
      <c r="A7" s="600" t="s">
        <v>260</v>
      </c>
      <c r="B7" s="600"/>
      <c r="C7" s="600"/>
      <c r="D7" s="600"/>
      <c r="E7" s="600"/>
      <c r="F7" s="71" t="s">
        <v>218</v>
      </c>
    </row>
    <row r="8" spans="1:10" ht="18.75" customHeight="1">
      <c r="A8" s="601" t="s">
        <v>231</v>
      </c>
      <c r="B8" s="601"/>
      <c r="C8" s="601"/>
      <c r="D8" s="601"/>
      <c r="E8" s="601"/>
      <c r="F8" s="42"/>
      <c r="G8" s="43"/>
      <c r="H8" s="43"/>
      <c r="I8" s="43"/>
      <c r="J8" s="43"/>
    </row>
    <row r="9" spans="1:10" ht="21.6" customHeight="1">
      <c r="A9" s="44"/>
      <c r="B9" s="358"/>
      <c r="C9" s="44"/>
      <c r="D9" s="482" t="s">
        <v>51</v>
      </c>
      <c r="E9" s="501"/>
      <c r="F9" s="45"/>
    </row>
    <row r="10" spans="1:10" ht="20.25">
      <c r="A10" s="46" t="s">
        <v>7</v>
      </c>
      <c r="B10" s="47" t="s">
        <v>145</v>
      </c>
      <c r="C10" s="48"/>
      <c r="D10" s="293"/>
      <c r="E10" s="293"/>
      <c r="F10" s="45"/>
    </row>
    <row r="11" spans="1:10">
      <c r="A11" s="153">
        <v>1</v>
      </c>
      <c r="B11" s="154" t="s">
        <v>115</v>
      </c>
      <c r="C11" s="51"/>
      <c r="D11" s="481">
        <v>51412.800000000003</v>
      </c>
      <c r="E11" s="502"/>
      <c r="F11" s="45"/>
    </row>
    <row r="12" spans="1:10">
      <c r="A12" s="153">
        <f>+A11+1</f>
        <v>2</v>
      </c>
      <c r="B12" s="154" t="s">
        <v>8</v>
      </c>
      <c r="C12" s="51"/>
      <c r="D12" s="481">
        <v>900</v>
      </c>
      <c r="E12" s="502"/>
      <c r="F12" s="45" t="s">
        <v>205</v>
      </c>
    </row>
    <row r="13" spans="1:10" hidden="1">
      <c r="A13" s="153">
        <f>+A12+1</f>
        <v>3</v>
      </c>
      <c r="B13" s="154" t="s">
        <v>61</v>
      </c>
      <c r="C13" s="51"/>
      <c r="D13" s="481">
        <f>+Komunal!N30</f>
        <v>0</v>
      </c>
      <c r="E13" s="502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1"/>
      <c r="E14" s="502"/>
      <c r="F14" s="45"/>
    </row>
    <row r="15" spans="1:10">
      <c r="A15" s="153">
        <v>3</v>
      </c>
      <c r="B15" s="154" t="s">
        <v>9</v>
      </c>
      <c r="C15" s="51"/>
      <c r="D15" s="593">
        <f>-160+3284.12</f>
        <v>3124.12</v>
      </c>
      <c r="E15" s="502"/>
      <c r="F15" s="45">
        <v>3188.3</v>
      </c>
    </row>
    <row r="16" spans="1:10" hidden="1">
      <c r="A16" s="153">
        <f t="shared" si="0"/>
        <v>4</v>
      </c>
      <c r="B16" s="154" t="s">
        <v>70</v>
      </c>
      <c r="C16" s="51"/>
      <c r="D16" s="481"/>
      <c r="E16" s="502"/>
      <c r="F16" s="45"/>
    </row>
    <row r="17" spans="1:19">
      <c r="A17" s="153">
        <v>4</v>
      </c>
      <c r="B17" s="154" t="s">
        <v>123</v>
      </c>
      <c r="C17" s="51"/>
      <c r="D17" s="479">
        <f>SUM(D18:D19)</f>
        <v>3260.9</v>
      </c>
      <c r="E17" s="503"/>
      <c r="F17" s="45"/>
    </row>
    <row r="18" spans="1:19" s="3" customFormat="1" ht="16.5">
      <c r="A18" s="155">
        <v>4.0999999999999996</v>
      </c>
      <c r="B18" s="36" t="s">
        <v>71</v>
      </c>
      <c r="C18" s="52"/>
      <c r="D18" s="480">
        <f>+D62</f>
        <v>3260.9</v>
      </c>
      <c r="E18" s="504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8"/>
      <c r="E19" s="505"/>
      <c r="F19" s="60" t="s">
        <v>207</v>
      </c>
      <c r="G19" s="2"/>
      <c r="H19" s="2"/>
      <c r="K19" s="2"/>
      <c r="L19" s="304"/>
    </row>
    <row r="20" spans="1:19">
      <c r="A20" s="153">
        <f>+A17+1</f>
        <v>5</v>
      </c>
      <c r="B20" s="154" t="s">
        <v>10</v>
      </c>
      <c r="C20" s="51"/>
      <c r="D20" s="481">
        <v>5</v>
      </c>
      <c r="E20" s="502"/>
      <c r="F20" s="45"/>
    </row>
    <row r="21" spans="1:19" s="6" customFormat="1" hidden="1">
      <c r="A21" s="153">
        <f>+A20+1</f>
        <v>6</v>
      </c>
      <c r="B21" s="65"/>
      <c r="C21" s="514"/>
      <c r="D21" s="481"/>
      <c r="E21" s="502"/>
      <c r="F21" s="45"/>
    </row>
    <row r="22" spans="1:19" s="6" customFormat="1" hidden="1">
      <c r="A22" s="153">
        <f>+A21+1</f>
        <v>7</v>
      </c>
      <c r="B22" s="65"/>
      <c r="C22" s="514"/>
      <c r="D22" s="481"/>
      <c r="E22" s="502"/>
      <c r="F22" s="539" t="s">
        <v>229</v>
      </c>
    </row>
    <row r="23" spans="1:19">
      <c r="A23" s="46"/>
      <c r="B23" s="53" t="s">
        <v>28</v>
      </c>
      <c r="C23" s="48"/>
      <c r="D23" s="476">
        <f>SUM(D11:D17,D20:D22)</f>
        <v>58702.820000000007</v>
      </c>
      <c r="E23" s="506"/>
      <c r="F23" s="45"/>
    </row>
    <row r="24" spans="1:19" ht="23.25" customHeight="1">
      <c r="A24" s="50"/>
      <c r="B24" s="46"/>
      <c r="C24" s="51"/>
      <c r="D24" s="479"/>
      <c r="E24" s="479"/>
      <c r="F24" s="45"/>
    </row>
    <row r="25" spans="1:19" ht="20.25">
      <c r="A25" s="46" t="s">
        <v>11</v>
      </c>
      <c r="B25" s="54" t="s">
        <v>146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1">
        <f>+Ashkhatavardz!L9</f>
        <v>38702.6</v>
      </c>
      <c r="E26" s="502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80">
        <f>+Ashkhatavardz!I7</f>
        <v>720</v>
      </c>
      <c r="E27" s="504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8"/>
      <c r="E28" s="505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1">
        <f>+L29-'Dramakan hosqer'!F80-L30</f>
        <v>11039.419999999998</v>
      </c>
      <c r="E29" s="502"/>
      <c r="F29" s="45"/>
      <c r="G29" s="516">
        <f>+(D11-12000)/12/30</f>
        <v>109.48</v>
      </c>
      <c r="H29" s="516" t="s">
        <v>196</v>
      </c>
      <c r="I29" s="516">
        <v>550</v>
      </c>
      <c r="J29" s="516">
        <v>252</v>
      </c>
      <c r="K29" s="516" t="s">
        <v>197</v>
      </c>
      <c r="L29" s="516">
        <f>+ROUND(G29*I29*J29/1000,1)</f>
        <v>15173.9</v>
      </c>
      <c r="M29" s="46"/>
      <c r="N29" s="7" t="s">
        <v>257</v>
      </c>
    </row>
    <row r="30" spans="1:19">
      <c r="A30" s="153">
        <f>+A29+1</f>
        <v>3</v>
      </c>
      <c r="B30" s="154" t="s">
        <v>14</v>
      </c>
      <c r="C30" s="51"/>
      <c r="D30" s="481">
        <f>+Komunal!F28</f>
        <v>1937.1</v>
      </c>
      <c r="E30" s="502"/>
      <c r="F30" s="45">
        <f>+D30-Komunal!F20</f>
        <v>1937.1</v>
      </c>
      <c r="L30" s="6">
        <f>+L29*0.2</f>
        <v>3034.78</v>
      </c>
    </row>
    <row r="31" spans="1:19">
      <c r="A31" s="153">
        <f t="shared" ref="A31:A35" si="1">+A30+1</f>
        <v>4</v>
      </c>
      <c r="B31" s="154" t="s">
        <v>13</v>
      </c>
      <c r="C31" s="51"/>
      <c r="D31" s="481">
        <f>+Komunal!J28</f>
        <v>1489.7</v>
      </c>
      <c r="E31" s="502"/>
      <c r="F31" s="45">
        <f>+D31-Komunal!J20</f>
        <v>1489.7</v>
      </c>
    </row>
    <row r="32" spans="1:19">
      <c r="A32" s="153">
        <f t="shared" si="1"/>
        <v>5</v>
      </c>
      <c r="B32" s="154" t="s">
        <v>16</v>
      </c>
      <c r="C32" s="51"/>
      <c r="D32" s="481">
        <f>+Komunal!N28</f>
        <v>246.2</v>
      </c>
      <c r="E32" s="502"/>
      <c r="F32" s="45">
        <f>+D32-Komunal!N20</f>
        <v>246.2</v>
      </c>
    </row>
    <row r="33" spans="1:14">
      <c r="A33" s="153">
        <f t="shared" si="1"/>
        <v>6</v>
      </c>
      <c r="B33" s="154" t="s">
        <v>17</v>
      </c>
      <c r="C33" s="51"/>
      <c r="D33" s="481">
        <v>37.700000000000003</v>
      </c>
      <c r="E33" s="502"/>
      <c r="F33" s="45"/>
    </row>
    <row r="34" spans="1:14">
      <c r="A34" s="153">
        <f t="shared" si="1"/>
        <v>7</v>
      </c>
      <c r="B34" s="154" t="s">
        <v>18</v>
      </c>
      <c r="C34" s="51"/>
      <c r="D34" s="481">
        <v>24</v>
      </c>
      <c r="E34" s="502"/>
      <c r="F34" s="45"/>
    </row>
    <row r="35" spans="1:14">
      <c r="A35" s="153">
        <f t="shared" si="1"/>
        <v>8</v>
      </c>
      <c r="B35" s="154" t="s">
        <v>19</v>
      </c>
      <c r="C35" s="51"/>
      <c r="D35" s="481">
        <f>SUM(D36:D38)</f>
        <v>159.6</v>
      </c>
      <c r="E35" s="502"/>
      <c r="F35" s="45"/>
    </row>
    <row r="36" spans="1:14" s="3" customFormat="1" ht="13.5">
      <c r="A36" s="155">
        <v>8.1</v>
      </c>
      <c r="B36" s="36" t="s">
        <v>20</v>
      </c>
      <c r="C36" s="52"/>
      <c r="D36" s="478">
        <v>57.6</v>
      </c>
      <c r="E36" s="505"/>
      <c r="F36" s="9"/>
      <c r="G36" s="2"/>
      <c r="H36" s="2"/>
      <c r="I36" s="2"/>
      <c r="J36" s="2"/>
      <c r="K36" s="2"/>
      <c r="L36" s="2"/>
    </row>
    <row r="37" spans="1:14" s="3" customFormat="1" ht="13.5" hidden="1">
      <c r="A37" s="155">
        <v>8.1999999999999993</v>
      </c>
      <c r="B37" s="36" t="s">
        <v>21</v>
      </c>
      <c r="C37" s="52"/>
      <c r="D37" s="478"/>
      <c r="E37" s="505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8.1999999999999993</v>
      </c>
      <c r="B38" s="36" t="s">
        <v>22</v>
      </c>
      <c r="C38" s="52"/>
      <c r="D38" s="478">
        <v>102</v>
      </c>
      <c r="E38" s="505"/>
      <c r="F38" s="9"/>
      <c r="G38" s="2"/>
      <c r="H38" s="2"/>
      <c r="J38" s="597" t="s">
        <v>198</v>
      </c>
      <c r="K38" s="597"/>
      <c r="L38" s="2"/>
    </row>
    <row r="39" spans="1:14" ht="17.45" hidden="1" customHeight="1" thickBot="1">
      <c r="A39" s="153">
        <f>+A35+1</f>
        <v>9</v>
      </c>
      <c r="B39" s="154" t="s">
        <v>23</v>
      </c>
      <c r="C39" s="51"/>
      <c r="D39" s="481"/>
      <c r="E39" s="502"/>
      <c r="F39" s="45"/>
      <c r="I39" s="517"/>
      <c r="J39" s="598"/>
      <c r="K39" s="598"/>
    </row>
    <row r="40" spans="1:14" ht="18" thickBot="1">
      <c r="A40" s="153">
        <v>9</v>
      </c>
      <c r="B40" s="154" t="s">
        <v>29</v>
      </c>
      <c r="C40" s="51"/>
      <c r="D40" s="481">
        <f>N40</f>
        <v>588</v>
      </c>
      <c r="E40" s="502"/>
      <c r="F40" s="45" t="s">
        <v>256</v>
      </c>
      <c r="J40" s="525">
        <v>4</v>
      </c>
      <c r="K40" s="523" t="s">
        <v>196</v>
      </c>
      <c r="L40" s="519">
        <v>147</v>
      </c>
      <c r="M40" s="526" t="s">
        <v>197</v>
      </c>
      <c r="N40" s="529">
        <f>+J40*L40</f>
        <v>588</v>
      </c>
    </row>
    <row r="41" spans="1:14">
      <c r="A41" s="153">
        <v>10</v>
      </c>
      <c r="B41" s="154" t="s">
        <v>24</v>
      </c>
      <c r="C41" s="51"/>
      <c r="D41" s="481">
        <v>85</v>
      </c>
      <c r="E41" s="502"/>
      <c r="F41" s="45"/>
      <c r="J41" s="524">
        <f>+J40</f>
        <v>4</v>
      </c>
      <c r="K41" s="515" t="s">
        <v>196</v>
      </c>
      <c r="L41" s="515">
        <v>28</v>
      </c>
      <c r="M41" s="527" t="s">
        <v>197</v>
      </c>
      <c r="N41" s="530">
        <f>+J41*L41</f>
        <v>112</v>
      </c>
    </row>
    <row r="42" spans="1:14">
      <c r="A42" s="153">
        <v>11</v>
      </c>
      <c r="B42" s="154" t="s">
        <v>73</v>
      </c>
      <c r="C42" s="51"/>
      <c r="D42" s="481">
        <v>92</v>
      </c>
      <c r="E42" s="502"/>
      <c r="F42" s="45"/>
      <c r="J42" s="520">
        <f>+J40</f>
        <v>4</v>
      </c>
      <c r="K42" s="515" t="s">
        <v>196</v>
      </c>
      <c r="L42" s="515">
        <v>28</v>
      </c>
      <c r="M42" s="527" t="s">
        <v>197</v>
      </c>
      <c r="N42" s="530">
        <f>+J42*L42</f>
        <v>112</v>
      </c>
    </row>
    <row r="43" spans="1:14">
      <c r="A43" s="153">
        <v>12</v>
      </c>
      <c r="B43" s="154" t="s">
        <v>47</v>
      </c>
      <c r="C43" s="51"/>
      <c r="D43" s="481">
        <v>388</v>
      </c>
      <c r="E43" s="502"/>
      <c r="F43" s="45"/>
      <c r="J43" s="520">
        <f>+J40</f>
        <v>4</v>
      </c>
      <c r="K43" s="515" t="s">
        <v>196</v>
      </c>
      <c r="L43" s="515">
        <v>72.5</v>
      </c>
      <c r="M43" s="527" t="s">
        <v>197</v>
      </c>
      <c r="N43" s="530">
        <f>+J43*L43</f>
        <v>290</v>
      </c>
    </row>
    <row r="44" spans="1:14" ht="18" thickBot="1">
      <c r="A44" s="153">
        <v>13</v>
      </c>
      <c r="B44" s="154" t="s">
        <v>118</v>
      </c>
      <c r="C44" s="51"/>
      <c r="D44" s="481">
        <v>25</v>
      </c>
      <c r="E44" s="502"/>
      <c r="F44" s="45"/>
      <c r="J44" s="521">
        <f>+J40</f>
        <v>4</v>
      </c>
      <c r="K44" s="522" t="s">
        <v>196</v>
      </c>
      <c r="L44" s="522">
        <v>38.700000000000003</v>
      </c>
      <c r="M44" s="528" t="s">
        <v>197</v>
      </c>
      <c r="N44" s="531">
        <f>+J44*L44</f>
        <v>154.80000000000001</v>
      </c>
    </row>
    <row r="45" spans="1:14">
      <c r="A45" s="153">
        <v>14</v>
      </c>
      <c r="B45" s="154" t="s">
        <v>119</v>
      </c>
      <c r="C45" s="51"/>
      <c r="D45" s="481">
        <v>65</v>
      </c>
      <c r="E45" s="502"/>
      <c r="F45" s="45"/>
    </row>
    <row r="46" spans="1:14">
      <c r="A46" s="153">
        <v>15</v>
      </c>
      <c r="B46" s="154" t="s">
        <v>25</v>
      </c>
      <c r="C46" s="51"/>
      <c r="D46" s="481">
        <v>118.5</v>
      </c>
      <c r="E46" s="502"/>
      <c r="F46" s="45"/>
    </row>
    <row r="47" spans="1:14">
      <c r="A47" s="153">
        <v>16</v>
      </c>
      <c r="B47" s="154" t="s">
        <v>26</v>
      </c>
      <c r="C47" s="51"/>
      <c r="D47" s="481">
        <v>86.1</v>
      </c>
      <c r="E47" s="502"/>
      <c r="F47" s="45"/>
    </row>
    <row r="48" spans="1:14" hidden="1">
      <c r="A48" s="153">
        <f t="shared" ref="A48:A59" si="2">+A47+1</f>
        <v>17</v>
      </c>
      <c r="B48" s="154" t="s">
        <v>65</v>
      </c>
      <c r="C48" s="51"/>
      <c r="D48" s="481"/>
      <c r="E48" s="502"/>
      <c r="F48" s="45"/>
    </row>
    <row r="49" spans="1:12" hidden="1">
      <c r="A49" s="153">
        <f t="shared" si="2"/>
        <v>18</v>
      </c>
      <c r="B49" s="154" t="s">
        <v>52</v>
      </c>
      <c r="C49" s="51"/>
      <c r="D49" s="481">
        <f>+D13</f>
        <v>0</v>
      </c>
      <c r="E49" s="502"/>
      <c r="F49" s="45"/>
    </row>
    <row r="50" spans="1:12">
      <c r="A50" s="153">
        <v>17</v>
      </c>
      <c r="B50" s="154" t="s">
        <v>44</v>
      </c>
      <c r="C50" s="51"/>
      <c r="D50" s="481">
        <v>105</v>
      </c>
      <c r="E50" s="502"/>
      <c r="F50" s="45"/>
    </row>
    <row r="51" spans="1:12">
      <c r="A51" s="153">
        <v>18</v>
      </c>
      <c r="B51" s="154" t="s">
        <v>74</v>
      </c>
      <c r="C51" s="51"/>
      <c r="D51" s="481">
        <v>80</v>
      </c>
      <c r="E51" s="502"/>
      <c r="F51" s="45"/>
    </row>
    <row r="52" spans="1:12">
      <c r="A52" s="153">
        <v>19</v>
      </c>
      <c r="B52" s="154" t="s">
        <v>75</v>
      </c>
      <c r="C52" s="51"/>
      <c r="D52" s="481">
        <v>95</v>
      </c>
      <c r="E52" s="502"/>
      <c r="F52" s="45"/>
    </row>
    <row r="53" spans="1:12" hidden="1">
      <c r="A53" s="153">
        <f t="shared" si="2"/>
        <v>20</v>
      </c>
      <c r="B53" s="154" t="s">
        <v>45</v>
      </c>
      <c r="C53" s="51"/>
      <c r="D53" s="481"/>
      <c r="E53" s="502"/>
      <c r="F53" s="45"/>
    </row>
    <row r="54" spans="1:12" hidden="1">
      <c r="A54" s="153">
        <f t="shared" si="2"/>
        <v>21</v>
      </c>
      <c r="B54" s="154" t="s">
        <v>120</v>
      </c>
      <c r="C54" s="51"/>
      <c r="D54" s="481"/>
      <c r="E54" s="502"/>
      <c r="F54" s="45"/>
    </row>
    <row r="55" spans="1:12" hidden="1">
      <c r="A55" s="153">
        <f t="shared" si="2"/>
        <v>22</v>
      </c>
      <c r="B55" s="154" t="s">
        <v>46</v>
      </c>
      <c r="C55" s="51"/>
      <c r="D55" s="481"/>
      <c r="E55" s="502"/>
      <c r="F55" s="45"/>
    </row>
    <row r="56" spans="1:12">
      <c r="A56" s="153">
        <v>20</v>
      </c>
      <c r="B56" s="154" t="s">
        <v>62</v>
      </c>
      <c r="C56" s="51"/>
      <c r="D56" s="481">
        <v>48</v>
      </c>
      <c r="E56" s="502"/>
      <c r="F56" s="45"/>
    </row>
    <row r="57" spans="1:12" hidden="1">
      <c r="A57" s="153">
        <f t="shared" si="2"/>
        <v>21</v>
      </c>
      <c r="B57" s="154"/>
      <c r="C57" s="51"/>
      <c r="D57" s="481"/>
      <c r="E57" s="502"/>
      <c r="F57" s="45"/>
    </row>
    <row r="58" spans="1:12" hidden="1">
      <c r="A58" s="153">
        <f t="shared" si="2"/>
        <v>22</v>
      </c>
      <c r="B58" s="154"/>
      <c r="C58" s="51"/>
      <c r="D58" s="481"/>
      <c r="E58" s="502"/>
      <c r="F58" s="45"/>
    </row>
    <row r="59" spans="1:12" s="6" customFormat="1" hidden="1">
      <c r="A59" s="153">
        <f t="shared" si="2"/>
        <v>23</v>
      </c>
      <c r="B59" s="65"/>
      <c r="C59" s="514"/>
      <c r="D59" s="481"/>
      <c r="E59" s="502"/>
      <c r="F59" s="45"/>
    </row>
    <row r="60" spans="1:12" s="6" customFormat="1">
      <c r="A60" s="153">
        <v>21</v>
      </c>
      <c r="B60" s="65" t="s">
        <v>526</v>
      </c>
      <c r="C60" s="514"/>
      <c r="D60" s="481">
        <v>30</v>
      </c>
      <c r="E60" s="502"/>
      <c r="F60" s="539" t="s">
        <v>121</v>
      </c>
    </row>
    <row r="61" spans="1:12">
      <c r="A61" s="153">
        <v>22</v>
      </c>
      <c r="B61" s="154" t="s">
        <v>27</v>
      </c>
      <c r="C61" s="51"/>
      <c r="D61" s="481">
        <v>3260.9</v>
      </c>
      <c r="E61" s="502"/>
      <c r="F61" s="45"/>
    </row>
    <row r="62" spans="1:12" s="3" customFormat="1" ht="13.5">
      <c r="A62" s="156">
        <v>22.1</v>
      </c>
      <c r="B62" s="59" t="s">
        <v>76</v>
      </c>
      <c r="C62" s="52"/>
      <c r="D62" s="478">
        <v>3260.9</v>
      </c>
      <c r="E62" s="505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23</v>
      </c>
      <c r="B63" s="154" t="s">
        <v>77</v>
      </c>
      <c r="C63" s="51"/>
      <c r="D63" s="481"/>
      <c r="E63" s="502"/>
      <c r="F63" s="45"/>
    </row>
    <row r="64" spans="1:12" hidden="1">
      <c r="A64" s="153">
        <f>+A63+1</f>
        <v>24</v>
      </c>
      <c r="B64" s="154" t="s">
        <v>66</v>
      </c>
      <c r="C64" s="51"/>
      <c r="D64" s="481"/>
      <c r="E64" s="502"/>
      <c r="F64" s="45"/>
    </row>
    <row r="65" spans="1:12">
      <c r="A65" s="55"/>
      <c r="B65" s="56" t="s">
        <v>30</v>
      </c>
      <c r="C65" s="48"/>
      <c r="D65" s="476">
        <f>SUM(D26,D29:D35,D39:D61,D63:D64)</f>
        <v>58702.819999999985</v>
      </c>
      <c r="E65" s="506"/>
      <c r="F65" s="596">
        <f>+D23-D65</f>
        <v>0</v>
      </c>
      <c r="G65" s="596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29" t="s">
        <v>258</v>
      </c>
      <c r="C67" s="477"/>
      <c r="D67" s="474" t="s">
        <v>261</v>
      </c>
      <c r="E67" s="477"/>
      <c r="F67" s="45"/>
    </row>
    <row r="68" spans="1:12" s="6" customFormat="1" ht="15.75" hidden="1" customHeight="1">
      <c r="B68" s="427"/>
      <c r="D68" s="475" t="s">
        <v>92</v>
      </c>
      <c r="E68" s="507"/>
      <c r="F68" s="45"/>
    </row>
    <row r="69" spans="1:12" s="6" customFormat="1" ht="30.75" hidden="1" customHeight="1">
      <c r="B69" s="429" t="s">
        <v>6</v>
      </c>
      <c r="C69" s="474"/>
      <c r="D69" s="474" t="s">
        <v>259</v>
      </c>
      <c r="E69" s="474"/>
      <c r="F69" s="45"/>
    </row>
    <row r="70" spans="1:12" s="6" customFormat="1" ht="13.5" hidden="1" customHeight="1">
      <c r="B70" s="45"/>
      <c r="D70" s="475" t="s">
        <v>92</v>
      </c>
      <c r="E70" s="507"/>
      <c r="F70" s="45"/>
    </row>
    <row r="71" spans="1:12" s="6" customFormat="1" hidden="1">
      <c r="B71" s="89" t="s">
        <v>201</v>
      </c>
      <c r="C71" s="45"/>
      <c r="D71" s="428"/>
      <c r="E71" s="428"/>
      <c r="F71" s="45"/>
    </row>
    <row r="72" spans="1:12" s="399" customFormat="1" ht="36.75" customHeight="1">
      <c r="A72" s="655" t="s">
        <v>527</v>
      </c>
      <c r="B72" s="655"/>
      <c r="C72" s="400"/>
      <c r="D72" s="656" t="s">
        <v>528</v>
      </c>
      <c r="E72" s="656"/>
      <c r="G72" s="657" t="s">
        <v>529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6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6.140625" style="407" customWidth="1"/>
    <col min="3" max="4" width="11.5703125" style="360" customWidth="1"/>
    <col min="5" max="5" width="12.140625" style="360" customWidth="1"/>
    <col min="6" max="6" width="11.5703125" style="82" customWidth="1"/>
    <col min="7" max="7" width="3.85546875" style="82" customWidth="1"/>
    <col min="8" max="8" width="23.140625" style="109" hidden="1" customWidth="1"/>
    <col min="9" max="9" width="13.4257812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4"/>
      <c r="B1" s="535"/>
      <c r="C1" s="536"/>
      <c r="D1" s="536"/>
      <c r="E1" s="536"/>
      <c r="F1" s="305" t="s">
        <v>199</v>
      </c>
      <c r="G1" s="592">
        <f>+'Ekamut-caxs'!E1+1</f>
        <v>118</v>
      </c>
      <c r="H1" s="107"/>
      <c r="I1" s="508"/>
      <c r="J1" s="508"/>
    </row>
    <row r="2" spans="1:16" s="77" customFormat="1" ht="17.25">
      <c r="A2" s="534"/>
      <c r="B2" s="537"/>
      <c r="C2" s="538"/>
      <c r="D2" s="538"/>
      <c r="E2" s="603" t="s">
        <v>40</v>
      </c>
      <c r="F2" s="603"/>
      <c r="G2" s="603"/>
      <c r="H2" s="107"/>
      <c r="I2" s="508"/>
      <c r="J2" s="508"/>
    </row>
    <row r="3" spans="1:16" s="77" customFormat="1" ht="17.25">
      <c r="A3" s="534"/>
      <c r="B3" s="537"/>
      <c r="C3" s="538"/>
      <c r="D3" s="538"/>
      <c r="E3" s="603" t="s">
        <v>252</v>
      </c>
      <c r="F3" s="603"/>
      <c r="G3" s="603"/>
      <c r="H3" s="107"/>
      <c r="I3" s="508"/>
      <c r="J3" s="508"/>
    </row>
    <row r="4" spans="1:16" s="77" customFormat="1" ht="26.25" customHeight="1">
      <c r="A4" s="534"/>
      <c r="B4" s="537"/>
      <c r="C4" s="538"/>
      <c r="D4" s="538"/>
      <c r="E4" s="604" t="str">
        <f>+'Ekamut-caxs'!D4</f>
        <v xml:space="preserve">_____. _____. 2023թ. </v>
      </c>
      <c r="F4" s="604"/>
      <c r="G4" s="604"/>
      <c r="H4" s="107"/>
      <c r="I4" s="508"/>
      <c r="J4" s="508"/>
    </row>
    <row r="5" spans="1:16" s="77" customFormat="1" ht="24.75" customHeight="1">
      <c r="A5" s="534"/>
      <c r="B5" s="537"/>
      <c r="C5" s="538"/>
      <c r="D5" s="538"/>
      <c r="E5" s="604" t="str">
        <f>+'Ekamut-caxs'!C5</f>
        <v xml:space="preserve">հ. __________- Ա որոշմամբ </v>
      </c>
      <c r="F5" s="604"/>
      <c r="G5" s="604"/>
      <c r="H5" s="107"/>
      <c r="I5" s="508"/>
      <c r="J5" s="508"/>
    </row>
    <row r="6" spans="1:16" s="76" customFormat="1" ht="19.5" customHeight="1">
      <c r="A6" s="605" t="s">
        <v>41</v>
      </c>
      <c r="B6" s="605"/>
      <c r="C6" s="605"/>
      <c r="D6" s="605"/>
      <c r="E6" s="605"/>
      <c r="F6" s="605"/>
      <c r="G6" s="605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600" t="str">
        <f>+'Ekamut-caxs'!A7:D7</f>
        <v xml:space="preserve">«Երևանի հ․10 մսուր-մանկապարտեզ» ՀՈԱԿ-ի </v>
      </c>
      <c r="B7" s="600"/>
      <c r="C7" s="600"/>
      <c r="D7" s="600"/>
      <c r="E7" s="600"/>
      <c r="F7" s="600"/>
      <c r="G7" s="600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601" t="s">
        <v>232</v>
      </c>
      <c r="B8" s="601"/>
      <c r="C8" s="601"/>
      <c r="D8" s="601"/>
      <c r="E8" s="601"/>
      <c r="F8" s="601"/>
      <c r="G8" s="601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1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2"/>
      <c r="C10" s="75"/>
      <c r="D10" s="75"/>
      <c r="E10" s="75"/>
      <c r="F10" s="487" t="s">
        <v>255</v>
      </c>
      <c r="G10" s="494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3" t="s">
        <v>31</v>
      </c>
      <c r="C11" s="591" t="s">
        <v>211</v>
      </c>
      <c r="D11" s="490" t="s">
        <v>212</v>
      </c>
      <c r="E11" s="490" t="s">
        <v>213</v>
      </c>
      <c r="F11" s="490" t="s">
        <v>42</v>
      </c>
      <c r="G11" s="495"/>
      <c r="H11" s="281">
        <f>+F12-F65</f>
        <v>1099.6999999999957</v>
      </c>
      <c r="I11" s="89"/>
      <c r="J11" s="284" t="s">
        <v>250</v>
      </c>
      <c r="K11" s="89"/>
      <c r="L11" s="89"/>
      <c r="M11" s="89"/>
      <c r="N11" s="89"/>
      <c r="O11" s="89"/>
      <c r="P11" s="89"/>
    </row>
    <row r="12" spans="1:16" s="76" customFormat="1" ht="35.25" thickBot="1">
      <c r="A12" s="13" t="s">
        <v>7</v>
      </c>
      <c r="B12" s="14" t="s">
        <v>32</v>
      </c>
      <c r="C12" s="354">
        <f>+F12</f>
        <v>1190.7999999999956</v>
      </c>
      <c r="D12" s="354">
        <f>+F12</f>
        <v>1190.7999999999956</v>
      </c>
      <c r="E12" s="354">
        <f>+F12</f>
        <v>1190.7999999999956</v>
      </c>
      <c r="F12" s="354">
        <f>+'Dramakani hamematakan'!D6</f>
        <v>1190.7999999999956</v>
      </c>
      <c r="G12" s="496"/>
      <c r="H12" s="602" t="s">
        <v>251</v>
      </c>
      <c r="I12" s="602"/>
      <c r="J12" s="282">
        <v>0</v>
      </c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17.25">
      <c r="A13" s="13" t="s">
        <v>11</v>
      </c>
      <c r="B13" s="14" t="s">
        <v>80</v>
      </c>
      <c r="C13" s="486">
        <f>SUM(C14:C23)</f>
        <v>10509.1</v>
      </c>
      <c r="D13" s="486">
        <f>SUM(D14:D23)</f>
        <v>23588.3</v>
      </c>
      <c r="E13" s="486">
        <f>SUM(E14:E23)</f>
        <v>36667.5</v>
      </c>
      <c r="F13" s="486">
        <f>SUM(F14:G23)</f>
        <v>55441.920000000006</v>
      </c>
      <c r="G13" s="497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1">
        <v>1</v>
      </c>
      <c r="B14" s="361" t="str">
        <f>+'Ekamut-caxs'!B11</f>
        <v>Սուբսիդիայից</v>
      </c>
      <c r="C14" s="370">
        <v>10282.6</v>
      </c>
      <c r="D14" s="370">
        <v>23135.8</v>
      </c>
      <c r="E14" s="370">
        <v>35989</v>
      </c>
      <c r="F14" s="485">
        <f>+'Ekamut-caxs'!D11</f>
        <v>51412.800000000003</v>
      </c>
      <c r="G14" s="498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>
      <c r="A15" s="491">
        <f>+A14+1</f>
        <v>2</v>
      </c>
      <c r="B15" s="361" t="str">
        <f>+'Ekamut-caxs'!B12</f>
        <v xml:space="preserve">Վճարովի ծառայություններից </v>
      </c>
      <c r="C15" s="370">
        <f>F15/12*3</f>
        <v>225</v>
      </c>
      <c r="D15" s="370">
        <f>F15/12*6</f>
        <v>450</v>
      </c>
      <c r="E15" s="370">
        <f>F15/12*9</f>
        <v>675</v>
      </c>
      <c r="F15" s="485">
        <f>+'Ekamut-caxs'!D12</f>
        <v>900</v>
      </c>
      <c r="G15" s="498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1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5">
        <f>+'Ekamut-caxs'!D13</f>
        <v>0</v>
      </c>
      <c r="G16" s="498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1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5">
        <f>+'Ekamut-caxs'!D14</f>
        <v>0</v>
      </c>
      <c r="G17" s="498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>
      <c r="A18" s="491">
        <v>3</v>
      </c>
      <c r="B18" s="361" t="str">
        <f>+'Ekamut-caxs'!B15</f>
        <v>Ֆինանսական օգնությունից</v>
      </c>
      <c r="C18" s="370"/>
      <c r="D18" s="370"/>
      <c r="E18" s="370"/>
      <c r="F18" s="485">
        <f>+'Ekamut-caxs'!D15</f>
        <v>3124.12</v>
      </c>
      <c r="G18" s="498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1">
        <f t="shared" si="3"/>
        <v>4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89">
        <f>+'Ekamut-caxs'!D16</f>
        <v>0</v>
      </c>
      <c r="G19" s="499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1">
        <f t="shared" si="3"/>
        <v>5</v>
      </c>
      <c r="B20" s="361" t="s">
        <v>33</v>
      </c>
      <c r="C20" s="370"/>
      <c r="D20" s="370"/>
      <c r="E20" s="370"/>
      <c r="F20" s="489"/>
      <c r="G20" s="499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customHeight="1">
      <c r="A21" s="491">
        <v>4</v>
      </c>
      <c r="B21" s="361" t="str">
        <f>+'Ekamut-caxs'!B20</f>
        <v>Բանկի տոկոսից</v>
      </c>
      <c r="C21" s="370">
        <v>1.5</v>
      </c>
      <c r="D21" s="370">
        <v>2.5</v>
      </c>
      <c r="E21" s="370">
        <v>3.5</v>
      </c>
      <c r="F21" s="485">
        <f>+'Ekamut-caxs'!D20</f>
        <v>5</v>
      </c>
      <c r="G21" s="498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3">
        <f t="shared" si="3"/>
        <v>5</v>
      </c>
      <c r="B22" s="513">
        <f>+'Ekamut-caxs'!B21</f>
        <v>0</v>
      </c>
      <c r="C22" s="370"/>
      <c r="D22" s="370"/>
      <c r="E22" s="370"/>
      <c r="F22" s="489">
        <f>+'Ekamut-caxs'!D21</f>
        <v>0</v>
      </c>
      <c r="G22" s="499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3">
        <f>+A22+1</f>
        <v>6</v>
      </c>
      <c r="B23" s="513">
        <f>+'Ekamut-caxs'!B22</f>
        <v>0</v>
      </c>
      <c r="C23" s="370"/>
      <c r="D23" s="370"/>
      <c r="E23" s="370"/>
      <c r="F23" s="489">
        <f>+'Ekamut-caxs'!D22</f>
        <v>0</v>
      </c>
      <c r="G23" s="499"/>
      <c r="H23" s="106" t="s">
        <v>229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34</v>
      </c>
      <c r="B24" s="14" t="s">
        <v>81</v>
      </c>
      <c r="C24" s="486">
        <f>C25+C67+C79</f>
        <v>11699.303333333331</v>
      </c>
      <c r="D24" s="486">
        <f>D25+D67+D79</f>
        <v>24749.583333333325</v>
      </c>
      <c r="E24" s="486">
        <f>E25+E67+E79</f>
        <v>37828.266666666663</v>
      </c>
      <c r="F24" s="486">
        <f>F25+F67+F79</f>
        <v>56632.719999999979</v>
      </c>
      <c r="G24" s="497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6">
        <f>SUM(C26,C29:C35,C39:C61,C65:C66)</f>
        <v>11699.303333333331</v>
      </c>
      <c r="D25" s="486">
        <f>SUM(D26,D29:D35,D39:D61,D65:D66)</f>
        <v>24749.583333333325</v>
      </c>
      <c r="E25" s="486">
        <f>SUM(E26,E29:E35,E39:E61,E65:E66)</f>
        <v>37828.266666666663</v>
      </c>
      <c r="F25" s="486">
        <f>SUM(F26,F29:F35,F39:F61,F65:F66)</f>
        <v>55533.019999999982</v>
      </c>
      <c r="G25" s="497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1">
        <v>1</v>
      </c>
      <c r="B26" s="361" t="str">
        <f>+'Ekamut-caxs'!B26</f>
        <v>Աշխատավարձի գծով, որից՝</v>
      </c>
      <c r="C26" s="370">
        <v>6398.8</v>
      </c>
      <c r="D26" s="370">
        <f>1000+15847.1</f>
        <v>16847.099999999999</v>
      </c>
      <c r="E26" s="370">
        <v>26737</v>
      </c>
      <c r="F26" s="485">
        <f>+'Ekamut-caxs'!D26</f>
        <v>38702.6</v>
      </c>
      <c r="G26" s="498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>
      <c r="A27" s="26">
        <v>1.1000000000000001</v>
      </c>
      <c r="B27" s="363" t="str">
        <f>+'Ekamut-caxs'!B27</f>
        <v>վճարովի ծառայության գծով</v>
      </c>
      <c r="C27" s="258">
        <f t="shared" ref="C27:C34" si="4">F27/12*2</f>
        <v>120</v>
      </c>
      <c r="D27" s="258">
        <f t="shared" ref="D27:D34" si="5">F27/12*5</f>
        <v>300</v>
      </c>
      <c r="E27" s="258">
        <f t="shared" ref="E27:E34" si="6">F27/12*8</f>
        <v>480</v>
      </c>
      <c r="F27" s="488">
        <f>+'Ekamut-caxs'!D27</f>
        <v>720</v>
      </c>
      <c r="G27" s="500"/>
      <c r="K27" s="367" t="str">
        <f t="shared" si="2"/>
        <v/>
      </c>
      <c r="L27" s="367" t="str">
        <f t="shared" si="0"/>
        <v/>
      </c>
      <c r="M27" s="367" t="str">
        <f t="shared" si="1"/>
        <v/>
      </c>
    </row>
    <row r="28" spans="1:16" s="85" customFormat="1" ht="17.25" hidden="1">
      <c r="A28" s="26">
        <v>1.2</v>
      </c>
      <c r="B28" s="363">
        <f>+'Ekamut-caxs'!B28</f>
        <v>0</v>
      </c>
      <c r="C28" s="370">
        <f t="shared" si="4"/>
        <v>0</v>
      </c>
      <c r="D28" s="370">
        <f t="shared" si="5"/>
        <v>0</v>
      </c>
      <c r="E28" s="370">
        <f t="shared" si="6"/>
        <v>0</v>
      </c>
      <c r="F28" s="488">
        <f>+'Ekamut-caxs'!D28</f>
        <v>0</v>
      </c>
      <c r="G28" s="500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1">
        <f>+A26+1</f>
        <v>2</v>
      </c>
      <c r="B29" s="361" t="str">
        <f>+'Ekamut-caxs'!B29</f>
        <v>Սննդի գծով</v>
      </c>
      <c r="C29" s="370">
        <f>F29/12*2+2460.2</f>
        <v>4300.1033333333326</v>
      </c>
      <c r="D29" s="370">
        <f>F29/12*5+1000</f>
        <v>5599.7583333333323</v>
      </c>
      <c r="E29" s="370">
        <v>7838.8</v>
      </c>
      <c r="F29" s="485">
        <f>+'Ekamut-caxs'!D29</f>
        <v>11039.419999999998</v>
      </c>
      <c r="G29" s="498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1">
        <f>+A29+1</f>
        <v>3</v>
      </c>
      <c r="B30" s="361" t="str">
        <f>+'Ekamut-caxs'!B30</f>
        <v>Ջեռուցման գծով</v>
      </c>
      <c r="C30" s="370">
        <f t="shared" si="4"/>
        <v>322.84999999999997</v>
      </c>
      <c r="D30" s="370">
        <f t="shared" si="5"/>
        <v>807.12499999999989</v>
      </c>
      <c r="E30" s="370">
        <v>999.7</v>
      </c>
      <c r="F30" s="485">
        <f>+'Ekamut-caxs'!D30</f>
        <v>1937.1</v>
      </c>
      <c r="G30" s="498"/>
      <c r="H30" s="110">
        <f>+F30-Komunal!F27</f>
        <v>-1935138.9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1">
        <f t="shared" ref="A31:A35" si="7">+A30+1</f>
        <v>4</v>
      </c>
      <c r="B31" s="361" t="str">
        <f>+'Ekamut-caxs'!B31</f>
        <v>Էլեկտրաէներգիայի գծով</v>
      </c>
      <c r="C31" s="370">
        <f t="shared" si="4"/>
        <v>248.28333333333333</v>
      </c>
      <c r="D31" s="370">
        <f t="shared" si="5"/>
        <v>620.70833333333337</v>
      </c>
      <c r="E31" s="370">
        <v>963.1</v>
      </c>
      <c r="F31" s="485">
        <f>+'Ekamut-caxs'!D31</f>
        <v>1489.7</v>
      </c>
      <c r="G31" s="498"/>
      <c r="H31" s="110">
        <f>+F31-Komunal!J27</f>
        <v>-1488221.9051999999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1">
        <f t="shared" si="7"/>
        <v>5</v>
      </c>
      <c r="B32" s="361" t="str">
        <f>+'Ekamut-caxs'!B32</f>
        <v>Ջրմուղ-կոյուղու գծով</v>
      </c>
      <c r="C32" s="370">
        <f t="shared" si="4"/>
        <v>41.033333333333331</v>
      </c>
      <c r="D32" s="370">
        <f t="shared" si="5"/>
        <v>102.58333333333333</v>
      </c>
      <c r="E32" s="370">
        <f t="shared" si="6"/>
        <v>164.13333333333333</v>
      </c>
      <c r="F32" s="485">
        <f>+'Ekamut-caxs'!D32</f>
        <v>246.2</v>
      </c>
      <c r="G32" s="498"/>
      <c r="H32" s="110">
        <f>+F32-Komunal!N27</f>
        <v>-245930.96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1">
        <f t="shared" si="7"/>
        <v>6</v>
      </c>
      <c r="B33" s="361" t="str">
        <f>+'Ekamut-caxs'!B33</f>
        <v>Աղբահանության գծով</v>
      </c>
      <c r="C33" s="370">
        <f t="shared" si="4"/>
        <v>6.2833333333333341</v>
      </c>
      <c r="D33" s="370">
        <f t="shared" si="5"/>
        <v>15.708333333333336</v>
      </c>
      <c r="E33" s="370">
        <f t="shared" si="6"/>
        <v>25.133333333333336</v>
      </c>
      <c r="F33" s="485">
        <f>+'Ekamut-caxs'!D33</f>
        <v>37.700000000000003</v>
      </c>
      <c r="G33" s="498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1">
        <f t="shared" si="7"/>
        <v>7</v>
      </c>
      <c r="B34" s="361" t="str">
        <f>+'Ekamut-caxs'!B34</f>
        <v>Ախտաբանության գծով</v>
      </c>
      <c r="C34" s="370">
        <f t="shared" si="4"/>
        <v>4</v>
      </c>
      <c r="D34" s="370">
        <f t="shared" si="5"/>
        <v>10</v>
      </c>
      <c r="E34" s="370">
        <f t="shared" si="6"/>
        <v>16</v>
      </c>
      <c r="F34" s="485">
        <f>+'Ekamut-caxs'!D34</f>
        <v>24</v>
      </c>
      <c r="G34" s="498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1">
        <f t="shared" si="7"/>
        <v>8</v>
      </c>
      <c r="B35" s="361" t="str">
        <f>+'Ekamut-caxs'!B35</f>
        <v>Կապի գծով, այդ թվում`</v>
      </c>
      <c r="C35" s="370">
        <f t="shared" ref="C35:D35" si="8">SUM(C36:C38)</f>
        <v>26.6</v>
      </c>
      <c r="D35" s="370">
        <f t="shared" si="8"/>
        <v>66.5</v>
      </c>
      <c r="E35" s="370">
        <f>SUM(E36:E38)</f>
        <v>106.4</v>
      </c>
      <c r="F35" s="485">
        <f>SUM(F36:F38)</f>
        <v>159.6</v>
      </c>
      <c r="G35" s="498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f>F36/12*2</f>
        <v>9.6</v>
      </c>
      <c r="D36" s="258">
        <f>F36/12*5</f>
        <v>24</v>
      </c>
      <c r="E36" s="258">
        <f>F36/12*8</f>
        <v>38.4</v>
      </c>
      <c r="F36" s="488">
        <f>+'Ekamut-caxs'!D36</f>
        <v>57.6</v>
      </c>
      <c r="G36" s="500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 hidden="1">
      <c r="A37" s="26">
        <v>8.1999999999999993</v>
      </c>
      <c r="B37" s="363" t="str">
        <f>+'Ekamut-caxs'!B37</f>
        <v>րոպեավճար</v>
      </c>
      <c r="C37" s="258">
        <f t="shared" ref="C37:C59" si="9">F37/12*2</f>
        <v>0</v>
      </c>
      <c r="D37" s="258">
        <f t="shared" ref="D37:D59" si="10">F37/12*5</f>
        <v>0</v>
      </c>
      <c r="E37" s="258">
        <f t="shared" ref="E37:E59" si="11">F37/12*8</f>
        <v>0</v>
      </c>
      <c r="F37" s="488">
        <f>+'Ekamut-caxs'!D37</f>
        <v>0</v>
      </c>
      <c r="G37" s="500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8.1999999999999993</v>
      </c>
      <c r="B38" s="363" t="str">
        <f>+'Ekamut-caxs'!B38</f>
        <v>ինտերնետ կապ</v>
      </c>
      <c r="C38" s="258">
        <f t="shared" si="9"/>
        <v>17</v>
      </c>
      <c r="D38" s="258">
        <f t="shared" si="10"/>
        <v>42.5</v>
      </c>
      <c r="E38" s="258">
        <f t="shared" si="11"/>
        <v>68</v>
      </c>
      <c r="F38" s="488">
        <f>+'Ekamut-caxs'!D38</f>
        <v>102</v>
      </c>
      <c r="G38" s="500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1">
        <f>+A35+1</f>
        <v>9</v>
      </c>
      <c r="B39" s="361" t="str">
        <f>+'Ekamut-caxs'!B39</f>
        <v>Բանկային ծառայության գծով</v>
      </c>
      <c r="C39" s="258">
        <f t="shared" si="9"/>
        <v>0</v>
      </c>
      <c r="D39" s="258">
        <f t="shared" si="10"/>
        <v>0</v>
      </c>
      <c r="E39" s="258">
        <f t="shared" si="11"/>
        <v>0</v>
      </c>
      <c r="F39" s="485">
        <f>+'Ekamut-caxs'!D39</f>
        <v>0</v>
      </c>
      <c r="G39" s="498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588">
        <v>9</v>
      </c>
      <c r="B40" s="361" t="str">
        <f>+'Ekamut-caxs'!B40</f>
        <v>Տնտեսական ապրանքների գծով</v>
      </c>
      <c r="C40" s="370">
        <f t="shared" si="9"/>
        <v>98</v>
      </c>
      <c r="D40" s="370">
        <f t="shared" si="10"/>
        <v>245</v>
      </c>
      <c r="E40" s="370">
        <f t="shared" si="11"/>
        <v>392</v>
      </c>
      <c r="F40" s="485">
        <f>+'Ekamut-caxs'!D40</f>
        <v>588</v>
      </c>
      <c r="G40" s="498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588">
        <v>10</v>
      </c>
      <c r="B41" s="361" t="str">
        <f>+'Ekamut-caxs'!B41</f>
        <v>Գրասենյակային ապրանքների գծով</v>
      </c>
      <c r="C41" s="370">
        <v>0</v>
      </c>
      <c r="D41" s="370">
        <v>0</v>
      </c>
      <c r="E41" s="370">
        <v>0</v>
      </c>
      <c r="F41" s="485">
        <f>+'Ekamut-caxs'!D41</f>
        <v>85</v>
      </c>
      <c r="G41" s="498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588">
        <v>11</v>
      </c>
      <c r="B42" s="361" t="str">
        <f>+'Ekamut-caxs'!B42</f>
        <v>Փոքրարժեք կամ արագամաշ առարկաների գծով</v>
      </c>
      <c r="C42" s="370">
        <v>0</v>
      </c>
      <c r="D42" s="370">
        <v>0</v>
      </c>
      <c r="E42" s="370">
        <v>0</v>
      </c>
      <c r="F42" s="485">
        <f>+'Ekamut-caxs'!D42</f>
        <v>92</v>
      </c>
      <c r="G42" s="498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588">
        <f t="shared" ref="A43:A61" si="12">+A42+1</f>
        <v>12</v>
      </c>
      <c r="B43" s="361" t="str">
        <f>+'Ekamut-caxs'!B43</f>
        <v>Ուսումնական նյութերի գծով</v>
      </c>
      <c r="C43" s="370">
        <v>60</v>
      </c>
      <c r="D43" s="370">
        <v>120</v>
      </c>
      <c r="E43" s="370">
        <v>180</v>
      </c>
      <c r="F43" s="485">
        <f>+'Ekamut-caxs'!D43</f>
        <v>388</v>
      </c>
      <c r="G43" s="498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588">
        <f t="shared" si="12"/>
        <v>13</v>
      </c>
      <c r="B44" s="361" t="str">
        <f>+'Ekamut-caxs'!B44</f>
        <v>Դեղորայքի գծով</v>
      </c>
      <c r="C44" s="370">
        <v>0</v>
      </c>
      <c r="D44" s="370">
        <v>0</v>
      </c>
      <c r="E44" s="370">
        <v>0</v>
      </c>
      <c r="F44" s="485">
        <f>+'Ekamut-caxs'!D44</f>
        <v>25</v>
      </c>
      <c r="G44" s="498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588">
        <f t="shared" si="12"/>
        <v>14</v>
      </c>
      <c r="B45" s="361" t="str">
        <f>+'Ekamut-caxs'!B45</f>
        <v>Բուժ.ծառայության գծով</v>
      </c>
      <c r="C45" s="370">
        <v>0</v>
      </c>
      <c r="D45" s="370">
        <v>0</v>
      </c>
      <c r="E45" s="370">
        <v>0</v>
      </c>
      <c r="F45" s="485">
        <f>+'Ekamut-caxs'!D45</f>
        <v>65</v>
      </c>
      <c r="G45" s="498"/>
      <c r="H45" s="110"/>
      <c r="I45" s="101"/>
      <c r="J45" s="101"/>
      <c r="K45" s="367" t="str">
        <f t="shared" si="2"/>
        <v/>
      </c>
      <c r="L45" s="367" t="str">
        <f t="shared" ref="L45:L76" si="13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588">
        <f t="shared" si="12"/>
        <v>15</v>
      </c>
      <c r="B46" s="361" t="str">
        <f>+'Ekamut-caxs'!B46</f>
        <v>Ընթացիկ վերանորոգման գծով</v>
      </c>
      <c r="C46" s="370">
        <f t="shared" si="9"/>
        <v>19.75</v>
      </c>
      <c r="D46" s="370">
        <f t="shared" si="10"/>
        <v>49.375</v>
      </c>
      <c r="E46" s="370">
        <f t="shared" si="11"/>
        <v>79</v>
      </c>
      <c r="F46" s="485">
        <f>+'Ekamut-caxs'!D46</f>
        <v>118.5</v>
      </c>
      <c r="G46" s="498"/>
      <c r="H46" s="110"/>
      <c r="I46" s="101"/>
      <c r="J46" s="101"/>
      <c r="K46" s="367" t="str">
        <f t="shared" si="2"/>
        <v/>
      </c>
      <c r="L46" s="367" t="str">
        <f t="shared" si="13"/>
        <v/>
      </c>
      <c r="M46" s="367" t="str">
        <f t="shared" si="1"/>
        <v/>
      </c>
      <c r="N46" s="77"/>
      <c r="O46" s="77"/>
      <c r="P46" s="77"/>
    </row>
    <row r="47" spans="1:16" s="76" customFormat="1" ht="17.25">
      <c r="A47" s="588">
        <f t="shared" si="12"/>
        <v>16</v>
      </c>
      <c r="B47" s="361" t="str">
        <f>+'Ekamut-caxs'!B47</f>
        <v>Ջեռուցման համակարգի սպասարկման գծով</v>
      </c>
      <c r="C47" s="370">
        <v>0</v>
      </c>
      <c r="D47" s="370">
        <f t="shared" si="10"/>
        <v>35.875</v>
      </c>
      <c r="E47" s="370">
        <v>65.900000000000006</v>
      </c>
      <c r="F47" s="485">
        <f>+'Ekamut-caxs'!D47</f>
        <v>86.1</v>
      </c>
      <c r="G47" s="498"/>
      <c r="H47" s="110"/>
      <c r="I47" s="101"/>
      <c r="J47" s="101"/>
      <c r="K47" s="367" t="str">
        <f t="shared" si="2"/>
        <v/>
      </c>
      <c r="L47" s="367" t="str">
        <f t="shared" si="13"/>
        <v/>
      </c>
      <c r="M47" s="367" t="str">
        <f t="shared" si="1"/>
        <v/>
      </c>
      <c r="N47" s="77"/>
      <c r="O47" s="77"/>
      <c r="P47" s="77"/>
    </row>
    <row r="48" spans="1:16" s="76" customFormat="1" ht="17.25" hidden="1">
      <c r="A48" s="491">
        <f t="shared" si="12"/>
        <v>17</v>
      </c>
      <c r="B48" s="361" t="str">
        <f>+'Ekamut-caxs'!B48</f>
        <v>Կաթսայատան սպասարկման գծով</v>
      </c>
      <c r="C48" s="258">
        <f t="shared" si="9"/>
        <v>0</v>
      </c>
      <c r="D48" s="258">
        <f t="shared" si="10"/>
        <v>0</v>
      </c>
      <c r="E48" s="258">
        <f t="shared" si="11"/>
        <v>0</v>
      </c>
      <c r="F48" s="485">
        <f>+'Ekamut-caxs'!D48</f>
        <v>0</v>
      </c>
      <c r="G48" s="498"/>
      <c r="H48" s="110"/>
      <c r="I48" s="101"/>
      <c r="J48" s="101"/>
      <c r="K48" s="367" t="str">
        <f t="shared" si="2"/>
        <v/>
      </c>
      <c r="L48" s="367" t="str">
        <f t="shared" si="13"/>
        <v/>
      </c>
      <c r="M48" s="367" t="str">
        <f t="shared" si="1"/>
        <v/>
      </c>
      <c r="N48" s="77"/>
      <c r="O48" s="77"/>
      <c r="P48" s="77"/>
    </row>
    <row r="49" spans="1:16" s="76" customFormat="1" ht="17.25" hidden="1">
      <c r="A49" s="491">
        <f t="shared" si="12"/>
        <v>18</v>
      </c>
      <c r="B49" s="361" t="str">
        <f>+'Ekamut-caxs'!B49</f>
        <v>Սպասարկման և կոմունալ համավճարների գծով</v>
      </c>
      <c r="C49" s="258">
        <f t="shared" si="9"/>
        <v>0</v>
      </c>
      <c r="D49" s="258">
        <f t="shared" si="10"/>
        <v>0</v>
      </c>
      <c r="E49" s="258">
        <f t="shared" si="11"/>
        <v>0</v>
      </c>
      <c r="F49" s="485">
        <f>+'Ekamut-caxs'!D49</f>
        <v>0</v>
      </c>
      <c r="G49" s="498"/>
      <c r="H49" s="110"/>
      <c r="I49" s="101"/>
      <c r="J49" s="101"/>
      <c r="K49" s="367" t="str">
        <f t="shared" si="2"/>
        <v/>
      </c>
      <c r="L49" s="367" t="str">
        <f t="shared" si="13"/>
        <v/>
      </c>
      <c r="M49" s="367" t="str">
        <f t="shared" si="1"/>
        <v/>
      </c>
      <c r="N49" s="77"/>
      <c r="O49" s="77"/>
      <c r="P49" s="77"/>
    </row>
    <row r="50" spans="1:16" s="76" customFormat="1" ht="17.25">
      <c r="A50" s="491">
        <v>17</v>
      </c>
      <c r="B50" s="361" t="str">
        <f>+'Ekamut-caxs'!B50</f>
        <v>Գնումների համակարգողի ծառայության գծով</v>
      </c>
      <c r="C50" s="370">
        <f t="shared" si="9"/>
        <v>17.5</v>
      </c>
      <c r="D50" s="370">
        <f t="shared" si="10"/>
        <v>43.75</v>
      </c>
      <c r="E50" s="370">
        <f t="shared" si="11"/>
        <v>70</v>
      </c>
      <c r="F50" s="485">
        <f>+'Ekamut-caxs'!D50</f>
        <v>105</v>
      </c>
      <c r="G50" s="498"/>
      <c r="H50" s="110"/>
      <c r="I50" s="101"/>
      <c r="J50" s="101"/>
      <c r="K50" s="367" t="str">
        <f t="shared" si="2"/>
        <v/>
      </c>
      <c r="L50" s="367" t="str">
        <f t="shared" si="13"/>
        <v/>
      </c>
      <c r="M50" s="367" t="str">
        <f t="shared" si="1"/>
        <v/>
      </c>
      <c r="N50" s="77"/>
      <c r="O50" s="77"/>
      <c r="P50" s="77"/>
    </row>
    <row r="51" spans="1:16" s="76" customFormat="1" ht="17.25">
      <c r="A51" s="588">
        <v>18</v>
      </c>
      <c r="B51" s="361" t="str">
        <f>+'Ekamut-caxs'!B51</f>
        <v>Համակարգիչների տեխնիկական սպասարկման գծով</v>
      </c>
      <c r="C51" s="370">
        <v>65</v>
      </c>
      <c r="D51" s="370">
        <v>65</v>
      </c>
      <c r="E51" s="370">
        <v>70</v>
      </c>
      <c r="F51" s="485">
        <f>+'Ekamut-caxs'!D51</f>
        <v>80</v>
      </c>
      <c r="G51" s="498"/>
      <c r="H51" s="110"/>
      <c r="I51" s="101"/>
      <c r="J51" s="101"/>
      <c r="K51" s="367" t="str">
        <f t="shared" si="2"/>
        <v/>
      </c>
      <c r="L51" s="367" t="str">
        <f t="shared" si="13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588">
        <v>19</v>
      </c>
      <c r="B52" s="361" t="str">
        <f>+'Ekamut-caxs'!B52</f>
        <v>Համակարգչային ծրագրի և կայքի սպասարկման գծով</v>
      </c>
      <c r="C52" s="370">
        <v>0</v>
      </c>
      <c r="D52" s="370">
        <v>0</v>
      </c>
      <c r="E52" s="370">
        <v>0</v>
      </c>
      <c r="F52" s="485">
        <f>+'Ekamut-caxs'!D52</f>
        <v>95</v>
      </c>
      <c r="G52" s="498"/>
      <c r="H52" s="110"/>
      <c r="I52" s="101"/>
      <c r="J52" s="101"/>
      <c r="K52" s="367" t="str">
        <f t="shared" si="2"/>
        <v/>
      </c>
      <c r="L52" s="367" t="str">
        <f t="shared" si="13"/>
        <v/>
      </c>
      <c r="M52" s="367" t="str">
        <f t="shared" si="1"/>
        <v/>
      </c>
      <c r="N52" s="77"/>
      <c r="O52" s="77"/>
      <c r="P52" s="77"/>
    </row>
    <row r="53" spans="1:16" s="76" customFormat="1" ht="17.25" hidden="1" customHeight="1">
      <c r="A53" s="491">
        <f t="shared" si="12"/>
        <v>20</v>
      </c>
      <c r="B53" s="361" t="str">
        <f>+'Ekamut-caxs'!B53</f>
        <v>էլ․ստորագրության գծով</v>
      </c>
      <c r="C53" s="258">
        <f t="shared" si="9"/>
        <v>0</v>
      </c>
      <c r="D53" s="258">
        <f t="shared" si="10"/>
        <v>0</v>
      </c>
      <c r="E53" s="258">
        <f t="shared" si="11"/>
        <v>0</v>
      </c>
      <c r="F53" s="485">
        <f>+'Ekamut-caxs'!D53</f>
        <v>0</v>
      </c>
      <c r="G53" s="498"/>
      <c r="H53" s="110"/>
      <c r="I53" s="101"/>
      <c r="J53" s="101"/>
      <c r="K53" s="367" t="str">
        <f t="shared" si="2"/>
        <v/>
      </c>
      <c r="L53" s="367" t="str">
        <f t="shared" si="13"/>
        <v/>
      </c>
      <c r="M53" s="367" t="str">
        <f t="shared" si="1"/>
        <v/>
      </c>
      <c r="N53" s="77"/>
      <c r="O53" s="77"/>
      <c r="P53" s="77"/>
    </row>
    <row r="54" spans="1:16" s="76" customFormat="1" ht="17.25" hidden="1" customHeight="1">
      <c r="A54" s="491">
        <f t="shared" si="12"/>
        <v>21</v>
      </c>
      <c r="B54" s="361" t="str">
        <f>+'Ekamut-caxs'!B54</f>
        <v>Հայտարարության գծով</v>
      </c>
      <c r="C54" s="258">
        <f t="shared" si="9"/>
        <v>0</v>
      </c>
      <c r="D54" s="258">
        <f t="shared" si="10"/>
        <v>0</v>
      </c>
      <c r="E54" s="258">
        <f t="shared" si="11"/>
        <v>0</v>
      </c>
      <c r="F54" s="485">
        <f>+'Ekamut-caxs'!D54</f>
        <v>0</v>
      </c>
      <c r="G54" s="498"/>
      <c r="H54" s="110"/>
      <c r="I54" s="101"/>
      <c r="J54" s="101"/>
      <c r="K54" s="367" t="str">
        <f t="shared" si="2"/>
        <v/>
      </c>
      <c r="L54" s="367" t="str">
        <f t="shared" si="13"/>
        <v/>
      </c>
      <c r="M54" s="367" t="str">
        <f t="shared" si="1"/>
        <v/>
      </c>
      <c r="N54" s="77"/>
      <c r="O54" s="77"/>
      <c r="P54" s="77"/>
    </row>
    <row r="55" spans="1:16" s="76" customFormat="1" ht="17.25" hidden="1" customHeight="1">
      <c r="A55" s="491">
        <f t="shared" si="12"/>
        <v>22</v>
      </c>
      <c r="B55" s="361" t="str">
        <f>+'Ekamut-caxs'!B55</f>
        <v>Բաժանորդագրության գծով</v>
      </c>
      <c r="C55" s="258">
        <f t="shared" si="9"/>
        <v>0</v>
      </c>
      <c r="D55" s="258">
        <f t="shared" si="10"/>
        <v>0</v>
      </c>
      <c r="E55" s="258">
        <f t="shared" si="11"/>
        <v>0</v>
      </c>
      <c r="F55" s="485">
        <f>+'Ekamut-caxs'!D55</f>
        <v>0</v>
      </c>
      <c r="G55" s="498"/>
      <c r="H55" s="110"/>
      <c r="I55" s="101"/>
      <c r="J55" s="101"/>
      <c r="K55" s="367" t="str">
        <f t="shared" si="2"/>
        <v/>
      </c>
      <c r="L55" s="367" t="str">
        <f t="shared" si="13"/>
        <v/>
      </c>
      <c r="M55" s="367" t="str">
        <f t="shared" si="1"/>
        <v/>
      </c>
      <c r="N55" s="77"/>
      <c r="O55" s="77"/>
      <c r="P55" s="77"/>
    </row>
    <row r="56" spans="1:16" s="76" customFormat="1" ht="16.5" customHeight="1">
      <c r="A56" s="588">
        <v>20</v>
      </c>
      <c r="B56" s="361" t="str">
        <f>+'Ekamut-caxs'!B56</f>
        <v>Վերապատրաստման գծով</v>
      </c>
      <c r="C56" s="370">
        <v>0</v>
      </c>
      <c r="D56" s="370">
        <v>0</v>
      </c>
      <c r="E56" s="370">
        <v>0</v>
      </c>
      <c r="F56" s="485">
        <f>+'Ekamut-caxs'!D56</f>
        <v>48</v>
      </c>
      <c r="G56" s="498"/>
      <c r="H56" s="110"/>
      <c r="I56" s="101"/>
      <c r="J56" s="101"/>
      <c r="K56" s="367" t="str">
        <f t="shared" si="2"/>
        <v/>
      </c>
      <c r="L56" s="367" t="str">
        <f t="shared" si="13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1">
        <f t="shared" si="12"/>
        <v>21</v>
      </c>
      <c r="B57" s="361">
        <f>+'Ekamut-caxs'!B57</f>
        <v>0</v>
      </c>
      <c r="C57" s="258">
        <f t="shared" si="9"/>
        <v>0</v>
      </c>
      <c r="D57" s="258">
        <f t="shared" si="10"/>
        <v>0</v>
      </c>
      <c r="E57" s="258">
        <f t="shared" si="11"/>
        <v>0</v>
      </c>
      <c r="F57" s="485">
        <f>+'Ekamut-caxs'!D57</f>
        <v>0</v>
      </c>
      <c r="G57" s="498"/>
      <c r="H57" s="110"/>
      <c r="I57" s="101"/>
      <c r="J57" s="101"/>
      <c r="K57" s="367" t="str">
        <f t="shared" si="2"/>
        <v/>
      </c>
      <c r="L57" s="367" t="str">
        <f t="shared" si="13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1">
        <f t="shared" si="12"/>
        <v>22</v>
      </c>
      <c r="B58" s="361">
        <f>+'Ekamut-caxs'!B58</f>
        <v>0</v>
      </c>
      <c r="C58" s="258">
        <f t="shared" si="9"/>
        <v>0</v>
      </c>
      <c r="D58" s="258">
        <f t="shared" si="10"/>
        <v>0</v>
      </c>
      <c r="E58" s="258">
        <f t="shared" si="11"/>
        <v>0</v>
      </c>
      <c r="F58" s="485">
        <f>+'Ekamut-caxs'!D58</f>
        <v>0</v>
      </c>
      <c r="G58" s="498"/>
      <c r="H58" s="110"/>
      <c r="I58" s="101"/>
      <c r="J58" s="101"/>
      <c r="K58" s="367" t="str">
        <f t="shared" si="2"/>
        <v/>
      </c>
      <c r="L58" s="367" t="str">
        <f t="shared" si="13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493">
        <f>+A58+1</f>
        <v>23</v>
      </c>
      <c r="B59" s="513">
        <f>+'Ekamut-caxs'!B59</f>
        <v>0</v>
      </c>
      <c r="C59" s="258">
        <f t="shared" si="9"/>
        <v>0</v>
      </c>
      <c r="D59" s="258">
        <f t="shared" si="10"/>
        <v>0</v>
      </c>
      <c r="E59" s="258">
        <f t="shared" si="11"/>
        <v>0</v>
      </c>
      <c r="F59" s="489">
        <f>+'Ekamut-caxs'!D59</f>
        <v>0</v>
      </c>
      <c r="G59" s="499"/>
      <c r="H59" s="110"/>
      <c r="I59" s="101"/>
      <c r="J59" s="101"/>
      <c r="K59" s="394" t="str">
        <f t="shared" si="2"/>
        <v/>
      </c>
      <c r="L59" s="394" t="str">
        <f t="shared" si="13"/>
        <v/>
      </c>
      <c r="M59" s="394" t="str">
        <f t="shared" si="1"/>
        <v/>
      </c>
    </row>
    <row r="60" spans="1:16" s="590" customFormat="1" ht="16.5" customHeight="1">
      <c r="A60" s="588">
        <v>21</v>
      </c>
      <c r="B60" s="589" t="str">
        <f>+'Ekamut-caxs'!B60</f>
        <v>Արխիվացման գծով</v>
      </c>
      <c r="C60" s="370">
        <v>0</v>
      </c>
      <c r="D60" s="370">
        <v>30</v>
      </c>
      <c r="E60" s="370">
        <v>30</v>
      </c>
      <c r="F60" s="489">
        <f>+'Ekamut-caxs'!D60</f>
        <v>30</v>
      </c>
      <c r="G60" s="499"/>
      <c r="H60" s="110" t="s">
        <v>121</v>
      </c>
      <c r="I60" s="101"/>
      <c r="J60" s="101"/>
      <c r="K60" s="394" t="str">
        <f t="shared" si="2"/>
        <v/>
      </c>
      <c r="L60" s="394" t="str">
        <f t="shared" si="13"/>
        <v/>
      </c>
      <c r="M60" s="394" t="str">
        <f t="shared" si="1"/>
        <v/>
      </c>
      <c r="N60" s="77"/>
      <c r="O60" s="77"/>
      <c r="P60" s="77"/>
    </row>
    <row r="61" spans="1:16" s="76" customFormat="1" ht="16.5" hidden="1" customHeight="1">
      <c r="A61" s="491">
        <f t="shared" si="12"/>
        <v>22</v>
      </c>
      <c r="B61" s="361" t="s">
        <v>35</v>
      </c>
      <c r="C61" s="370">
        <f t="shared" ref="C61:E61" si="14">SUM(C62:C64)</f>
        <v>0</v>
      </c>
      <c r="D61" s="370">
        <f t="shared" si="14"/>
        <v>0</v>
      </c>
      <c r="E61" s="370">
        <f t="shared" si="14"/>
        <v>0</v>
      </c>
      <c r="F61" s="485">
        <f>SUM(F62:F64)</f>
        <v>0</v>
      </c>
      <c r="G61" s="498"/>
      <c r="H61" s="110"/>
      <c r="I61" s="101"/>
      <c r="J61" s="101"/>
      <c r="K61" s="367" t="str">
        <f t="shared" si="2"/>
        <v/>
      </c>
      <c r="L61" s="367" t="str">
        <f t="shared" si="13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36</v>
      </c>
      <c r="C62" s="509"/>
      <c r="D62" s="509"/>
      <c r="E62" s="509"/>
      <c r="F62" s="258"/>
      <c r="G62" s="500"/>
      <c r="K62" s="367" t="str">
        <f t="shared" si="2"/>
        <v/>
      </c>
      <c r="L62" s="367" t="str">
        <f t="shared" si="13"/>
        <v/>
      </c>
      <c r="M62" s="367" t="str">
        <f t="shared" si="1"/>
        <v/>
      </c>
    </row>
    <row r="63" spans="1:16" hidden="1">
      <c r="A63" s="15">
        <v>31.2</v>
      </c>
      <c r="B63" s="364" t="s">
        <v>48</v>
      </c>
      <c r="C63" s="509"/>
      <c r="D63" s="509"/>
      <c r="E63" s="509"/>
      <c r="F63" s="258"/>
      <c r="G63" s="500"/>
      <c r="K63" s="367" t="str">
        <f t="shared" si="2"/>
        <v/>
      </c>
      <c r="L63" s="367" t="str">
        <f t="shared" si="13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82</v>
      </c>
      <c r="C64" s="509"/>
      <c r="D64" s="509"/>
      <c r="E64" s="509"/>
      <c r="F64" s="488">
        <f>+'Ekamut-caxs'!D63</f>
        <v>0</v>
      </c>
      <c r="G64" s="498"/>
      <c r="K64" s="367" t="str">
        <f t="shared" si="2"/>
        <v/>
      </c>
      <c r="L64" s="367" t="str">
        <f t="shared" si="13"/>
        <v/>
      </c>
      <c r="M64" s="367" t="str">
        <f t="shared" si="1"/>
        <v/>
      </c>
    </row>
    <row r="65" spans="1:16" s="97" customFormat="1" ht="17.25" customHeight="1">
      <c r="A65" s="72">
        <v>22</v>
      </c>
      <c r="B65" s="269" t="s">
        <v>37</v>
      </c>
      <c r="C65" s="355">
        <f>+F65</f>
        <v>91.099999999999909</v>
      </c>
      <c r="D65" s="355">
        <f>+F65</f>
        <v>91.099999999999909</v>
      </c>
      <c r="E65" s="355">
        <f>+F65</f>
        <v>91.099999999999909</v>
      </c>
      <c r="F65" s="485">
        <f>+'Deb. ev kreditor'!D59-'Deb. ev kreditor'!D54</f>
        <v>91.099999999999909</v>
      </c>
      <c r="G65" s="498"/>
      <c r="H65" s="113"/>
      <c r="I65" s="88"/>
      <c r="J65" s="88"/>
      <c r="K65" s="367" t="str">
        <f t="shared" si="2"/>
        <v/>
      </c>
      <c r="L65" s="367" t="str">
        <f t="shared" si="13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23</v>
      </c>
      <c r="B66" s="365" t="s">
        <v>83</v>
      </c>
      <c r="C66" s="370"/>
      <c r="D66" s="370"/>
      <c r="E66" s="370"/>
      <c r="F66" s="485"/>
      <c r="G66" s="498"/>
      <c r="H66" s="512" t="s">
        <v>208</v>
      </c>
      <c r="I66" s="510"/>
      <c r="J66" s="511"/>
      <c r="K66" s="367" t="str">
        <f t="shared" si="2"/>
        <v/>
      </c>
      <c r="L66" s="367" t="str">
        <f t="shared" si="13"/>
        <v/>
      </c>
      <c r="M66" s="367" t="str">
        <f t="shared" si="1"/>
        <v/>
      </c>
      <c r="N66" s="96"/>
      <c r="O66" s="96"/>
      <c r="P66" s="96"/>
    </row>
    <row r="67" spans="1:16" s="80" customFormat="1" ht="17.25" hidden="1">
      <c r="A67" s="38" t="s">
        <v>55</v>
      </c>
      <c r="B67" s="83" t="s">
        <v>58</v>
      </c>
      <c r="C67" s="486">
        <f>C68+C75</f>
        <v>0</v>
      </c>
      <c r="D67" s="486">
        <f>D68+D75</f>
        <v>0</v>
      </c>
      <c r="E67" s="486">
        <f>E68+E75</f>
        <v>0</v>
      </c>
      <c r="F67" s="486">
        <f>F68+F75</f>
        <v>0</v>
      </c>
      <c r="G67" s="497"/>
      <c r="H67" s="510"/>
      <c r="I67" s="510"/>
      <c r="J67" s="511"/>
      <c r="K67" s="367" t="str">
        <f t="shared" si="2"/>
        <v/>
      </c>
      <c r="L67" s="367" t="str">
        <f t="shared" si="13"/>
        <v/>
      </c>
      <c r="M67" s="367" t="str">
        <f t="shared" si="1"/>
        <v/>
      </c>
      <c r="N67" s="79"/>
      <c r="O67" s="79"/>
      <c r="P67" s="79"/>
    </row>
    <row r="68" spans="1:16" s="76" customFormat="1" ht="16.5" hidden="1" customHeight="1">
      <c r="A68" s="491">
        <v>1</v>
      </c>
      <c r="B68" s="361" t="s">
        <v>87</v>
      </c>
      <c r="C68" s="370">
        <v>0</v>
      </c>
      <c r="D68" s="370">
        <v>0</v>
      </c>
      <c r="E68" s="370">
        <v>0</v>
      </c>
      <c r="F68" s="485">
        <f>SUM(F69:F74)</f>
        <v>0</v>
      </c>
      <c r="G68" s="498"/>
      <c r="H68" s="110"/>
      <c r="I68" s="101"/>
      <c r="J68" s="101"/>
      <c r="K68" s="367" t="str">
        <f t="shared" si="2"/>
        <v/>
      </c>
      <c r="L68" s="367" t="str">
        <f t="shared" si="13"/>
        <v/>
      </c>
      <c r="M68" s="367" t="str">
        <f t="shared" si="1"/>
        <v/>
      </c>
      <c r="N68" s="77"/>
      <c r="O68" s="77"/>
      <c r="P68" s="77"/>
    </row>
    <row r="69" spans="1:16" hidden="1">
      <c r="A69" s="26">
        <v>1.1000000000000001</v>
      </c>
      <c r="B69" s="363" t="s">
        <v>84</v>
      </c>
      <c r="C69" s="258">
        <v>0</v>
      </c>
      <c r="D69" s="258">
        <v>0</v>
      </c>
      <c r="E69" s="258">
        <v>0</v>
      </c>
      <c r="F69" s="258"/>
      <c r="G69" s="500"/>
      <c r="H69" s="109">
        <v>160</v>
      </c>
      <c r="K69" s="367" t="str">
        <f t="shared" si="2"/>
        <v/>
      </c>
      <c r="L69" s="367" t="str">
        <f t="shared" si="13"/>
        <v/>
      </c>
      <c r="M69" s="367" t="str">
        <f t="shared" si="1"/>
        <v/>
      </c>
    </row>
    <row r="70" spans="1:16" s="76" customFormat="1" ht="17.25" hidden="1">
      <c r="A70" s="26">
        <v>1.2</v>
      </c>
      <c r="B70" s="361" t="s">
        <v>85</v>
      </c>
      <c r="C70" s="370"/>
      <c r="D70" s="370"/>
      <c r="E70" s="370"/>
      <c r="F70" s="489"/>
      <c r="G70" s="498"/>
      <c r="H70" s="110"/>
      <c r="I70" s="101"/>
      <c r="J70" s="101"/>
      <c r="K70" s="367" t="str">
        <f t="shared" si="2"/>
        <v/>
      </c>
      <c r="L70" s="367" t="str">
        <f t="shared" si="13"/>
        <v/>
      </c>
      <c r="M70" s="367" t="str">
        <f t="shared" si="1"/>
        <v/>
      </c>
      <c r="N70" s="77"/>
      <c r="O70" s="77"/>
      <c r="P70" s="77"/>
    </row>
    <row r="71" spans="1:16" s="76" customFormat="1" ht="17.25" hidden="1">
      <c r="A71" s="26">
        <v>1.3</v>
      </c>
      <c r="B71" s="361" t="s">
        <v>86</v>
      </c>
      <c r="C71" s="370"/>
      <c r="D71" s="370"/>
      <c r="E71" s="370"/>
      <c r="F71" s="489"/>
      <c r="G71" s="498"/>
      <c r="H71" s="110"/>
      <c r="I71" s="101"/>
      <c r="J71" s="101"/>
      <c r="K71" s="367" t="str">
        <f t="shared" si="2"/>
        <v/>
      </c>
      <c r="L71" s="367" t="str">
        <f t="shared" si="13"/>
        <v/>
      </c>
      <c r="M71" s="367" t="str">
        <f t="shared" si="1"/>
        <v/>
      </c>
      <c r="N71" s="77"/>
      <c r="O71" s="77"/>
      <c r="P71" s="77"/>
    </row>
    <row r="72" spans="1:16" s="76" customFormat="1" ht="17.25" hidden="1">
      <c r="A72" s="26">
        <v>1.4</v>
      </c>
      <c r="B72" s="361" t="s">
        <v>63</v>
      </c>
      <c r="C72" s="370"/>
      <c r="D72" s="370"/>
      <c r="E72" s="370"/>
      <c r="F72" s="489"/>
      <c r="G72" s="498"/>
      <c r="H72" s="110"/>
      <c r="I72" s="101"/>
      <c r="J72" s="101"/>
      <c r="K72" s="367" t="str">
        <f t="shared" si="2"/>
        <v/>
      </c>
      <c r="L72" s="367" t="str">
        <f t="shared" si="13"/>
        <v/>
      </c>
      <c r="M72" s="367" t="str">
        <f t="shared" si="1"/>
        <v/>
      </c>
      <c r="N72" s="77"/>
      <c r="O72" s="77"/>
      <c r="P72" s="77"/>
    </row>
    <row r="73" spans="1:16" s="77" customFormat="1" ht="17.25" hidden="1">
      <c r="A73" s="26">
        <v>1.5</v>
      </c>
      <c r="B73" s="513" t="s">
        <v>64</v>
      </c>
      <c r="C73" s="370"/>
      <c r="D73" s="370"/>
      <c r="E73" s="370"/>
      <c r="F73" s="489"/>
      <c r="G73" s="499"/>
      <c r="H73" s="110"/>
      <c r="I73" s="101"/>
      <c r="J73" s="101"/>
      <c r="K73" s="394" t="str">
        <f t="shared" si="2"/>
        <v/>
      </c>
      <c r="L73" s="394" t="str">
        <f t="shared" si="13"/>
        <v/>
      </c>
      <c r="M73" s="394" t="str">
        <f t="shared" si="1"/>
        <v/>
      </c>
    </row>
    <row r="74" spans="1:16" s="77" customFormat="1" ht="17.25" hidden="1">
      <c r="A74" s="26">
        <v>1.6</v>
      </c>
      <c r="B74" s="513"/>
      <c r="C74" s="370"/>
      <c r="D74" s="370"/>
      <c r="E74" s="370"/>
      <c r="F74" s="489"/>
      <c r="G74" s="499"/>
      <c r="H74" s="110" t="s">
        <v>122</v>
      </c>
      <c r="I74" s="101"/>
      <c r="J74" s="101"/>
      <c r="K74" s="394" t="str">
        <f t="shared" si="2"/>
        <v/>
      </c>
      <c r="L74" s="394" t="str">
        <f t="shared" si="13"/>
        <v/>
      </c>
      <c r="M74" s="394" t="str">
        <f t="shared" si="1"/>
        <v/>
      </c>
    </row>
    <row r="75" spans="1:16" s="76" customFormat="1" ht="34.5" hidden="1">
      <c r="A75" s="491">
        <v>2</v>
      </c>
      <c r="B75" s="361" t="s">
        <v>88</v>
      </c>
      <c r="C75" s="370">
        <f t="shared" ref="C75:E75" si="15">SUM(C76:C78)</f>
        <v>0</v>
      </c>
      <c r="D75" s="370">
        <f t="shared" si="15"/>
        <v>0</v>
      </c>
      <c r="E75" s="370">
        <f t="shared" si="15"/>
        <v>0</v>
      </c>
      <c r="F75" s="485">
        <f>SUM(F76:F78)</f>
        <v>0</v>
      </c>
      <c r="G75" s="498"/>
      <c r="H75" s="110"/>
      <c r="I75" s="101"/>
      <c r="J75" s="101"/>
      <c r="K75" s="367" t="str">
        <f t="shared" si="2"/>
        <v/>
      </c>
      <c r="L75" s="367" t="str">
        <f t="shared" si="13"/>
        <v/>
      </c>
      <c r="M75" s="367" t="str">
        <f t="shared" si="1"/>
        <v/>
      </c>
      <c r="N75" s="77"/>
      <c r="O75" s="77"/>
      <c r="P75" s="77"/>
    </row>
    <row r="76" spans="1:16" s="76" customFormat="1" ht="17.25" hidden="1">
      <c r="A76" s="26">
        <v>2.1</v>
      </c>
      <c r="B76" s="361" t="s">
        <v>60</v>
      </c>
      <c r="C76" s="370"/>
      <c r="D76" s="370"/>
      <c r="E76" s="370"/>
      <c r="F76" s="489"/>
      <c r="G76" s="498"/>
      <c r="H76" s="110"/>
      <c r="I76" s="101"/>
      <c r="J76" s="101"/>
      <c r="K76" s="367" t="str">
        <f t="shared" ref="K76:K82" si="16">IF((D76-C76)&lt;0, (0),"")</f>
        <v/>
      </c>
      <c r="L76" s="367" t="str">
        <f t="shared" si="13"/>
        <v/>
      </c>
      <c r="M76" s="367" t="str">
        <f t="shared" ref="M76:M82" si="17">IF((+F76-E76)&lt;0, (0),"")</f>
        <v/>
      </c>
      <c r="N76" s="77"/>
      <c r="O76" s="77"/>
      <c r="P76" s="77"/>
    </row>
    <row r="77" spans="1:16" s="76" customFormat="1" ht="17.25" hidden="1">
      <c r="A77" s="26">
        <v>2.2000000000000002</v>
      </c>
      <c r="B77" s="361" t="s">
        <v>59</v>
      </c>
      <c r="C77" s="370"/>
      <c r="D77" s="370"/>
      <c r="E77" s="370"/>
      <c r="F77" s="489"/>
      <c r="G77" s="498"/>
      <c r="H77" s="110"/>
      <c r="I77" s="101"/>
      <c r="J77" s="101"/>
      <c r="K77" s="367" t="str">
        <f t="shared" si="16"/>
        <v/>
      </c>
      <c r="L77" s="367" t="str">
        <f t="shared" ref="L77:L82" si="18">IF((+E77-D77)&lt;0, (0),"")</f>
        <v/>
      </c>
      <c r="M77" s="367" t="str">
        <f t="shared" si="17"/>
        <v/>
      </c>
      <c r="N77" s="77"/>
      <c r="O77" s="77"/>
      <c r="P77" s="77"/>
    </row>
    <row r="78" spans="1:16" s="76" customFormat="1" ht="17.25" hidden="1">
      <c r="A78" s="26">
        <v>2.2999999999999998</v>
      </c>
      <c r="B78" s="361" t="s">
        <v>49</v>
      </c>
      <c r="C78" s="370"/>
      <c r="D78" s="370"/>
      <c r="E78" s="370"/>
      <c r="F78" s="489"/>
      <c r="G78" s="498"/>
      <c r="H78" s="110"/>
      <c r="I78" s="101"/>
      <c r="J78" s="101"/>
      <c r="K78" s="367" t="str">
        <f t="shared" si="16"/>
        <v/>
      </c>
      <c r="L78" s="367" t="str">
        <f t="shared" si="18"/>
        <v/>
      </c>
      <c r="M78" s="367" t="str">
        <f t="shared" si="17"/>
        <v/>
      </c>
      <c r="N78" s="77"/>
      <c r="O78" s="77"/>
      <c r="P78" s="77"/>
    </row>
    <row r="79" spans="1:16" s="80" customFormat="1" ht="34.5">
      <c r="A79" s="38" t="s">
        <v>55</v>
      </c>
      <c r="B79" s="14" t="s">
        <v>152</v>
      </c>
      <c r="C79" s="486">
        <f t="shared" ref="C79:E79" si="19">SUM(C80:C81)</f>
        <v>0</v>
      </c>
      <c r="D79" s="486">
        <f t="shared" si="19"/>
        <v>0</v>
      </c>
      <c r="E79" s="486">
        <f t="shared" si="19"/>
        <v>0</v>
      </c>
      <c r="F79" s="486">
        <f>SUM(F80:F81)</f>
        <v>1099.7</v>
      </c>
      <c r="G79" s="497"/>
      <c r="H79" s="114"/>
      <c r="I79" s="104"/>
      <c r="J79" s="104"/>
      <c r="K79" s="367" t="str">
        <f t="shared" si="16"/>
        <v/>
      </c>
      <c r="L79" s="367" t="str">
        <f t="shared" si="18"/>
        <v/>
      </c>
      <c r="M79" s="367" t="str">
        <f t="shared" si="17"/>
        <v/>
      </c>
      <c r="N79" s="79"/>
      <c r="O79" s="79"/>
      <c r="P79" s="79"/>
    </row>
    <row r="80" spans="1:16" s="95" customFormat="1" ht="17.25">
      <c r="A80" s="72">
        <v>1</v>
      </c>
      <c r="B80" s="276" t="s">
        <v>15</v>
      </c>
      <c r="C80" s="370"/>
      <c r="D80" s="370"/>
      <c r="E80" s="370"/>
      <c r="F80" s="489">
        <f>160+939.7</f>
        <v>1099.7</v>
      </c>
      <c r="G80" s="498"/>
      <c r="H80" s="111"/>
      <c r="I80" s="102"/>
      <c r="J80" s="102"/>
      <c r="K80" s="367" t="str">
        <f t="shared" si="16"/>
        <v/>
      </c>
      <c r="L80" s="367" t="str">
        <f t="shared" si="18"/>
        <v/>
      </c>
      <c r="M80" s="367" t="str">
        <f t="shared" si="17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89"/>
      <c r="G81" s="498"/>
      <c r="H81" s="106"/>
      <c r="I81" s="102"/>
      <c r="J81" s="102"/>
      <c r="K81" s="394" t="str">
        <f t="shared" si="16"/>
        <v/>
      </c>
      <c r="L81" s="394" t="str">
        <f t="shared" si="18"/>
        <v/>
      </c>
      <c r="M81" s="394" t="str">
        <f t="shared" si="17"/>
        <v/>
      </c>
    </row>
    <row r="82" spans="1:16" s="99" customFormat="1" ht="34.5">
      <c r="A82" s="13" t="s">
        <v>38</v>
      </c>
      <c r="B82" s="14" t="s">
        <v>39</v>
      </c>
      <c r="C82" s="486">
        <f>C12+C13-C24</f>
        <v>0.59666666666453239</v>
      </c>
      <c r="D82" s="486">
        <f>D12+D13-D24</f>
        <v>29.516666666670062</v>
      </c>
      <c r="E82" s="486">
        <f>E12+E13-E24</f>
        <v>30.033333333332848</v>
      </c>
      <c r="F82" s="486">
        <f>F12+F13-F24</f>
        <v>0</v>
      </c>
      <c r="G82" s="497"/>
      <c r="H82" s="602" t="s">
        <v>200</v>
      </c>
      <c r="I82" s="602"/>
      <c r="J82" s="283"/>
      <c r="K82" s="367" t="str">
        <f t="shared" si="16"/>
        <v/>
      </c>
      <c r="L82" s="367" t="str">
        <f t="shared" si="18"/>
        <v/>
      </c>
      <c r="M82" s="367">
        <f t="shared" si="17"/>
        <v>0</v>
      </c>
      <c r="N82" s="98"/>
      <c r="O82" s="98"/>
      <c r="P82" s="98"/>
    </row>
    <row r="83" spans="1:16" s="80" customFormat="1" ht="43.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20">IF((I83-H83)&lt;0, (0),"")</f>
        <v/>
      </c>
      <c r="M83" s="368" t="str">
        <f t="shared" si="20"/>
        <v/>
      </c>
      <c r="N83" s="79"/>
      <c r="O83" s="79"/>
      <c r="P83" s="79"/>
    </row>
    <row r="84" spans="1:16" s="7" customFormat="1" ht="17.25" hidden="1">
      <c r="B84" s="430" t="s">
        <v>2</v>
      </c>
      <c r="C84" s="357"/>
      <c r="D84" s="357"/>
      <c r="E84" s="483" t="str">
        <f>+'Ekamut-caxs'!D67</f>
        <v>Ռուզաննա Մեժլումյան</v>
      </c>
      <c r="F84" s="483"/>
      <c r="G84" s="483"/>
      <c r="H84" s="187"/>
      <c r="I84" s="40"/>
      <c r="J84" s="40"/>
      <c r="K84" s="368" t="e">
        <f>IF((H84-E84)&lt;0, (0),"")</f>
        <v>#VALUE!</v>
      </c>
      <c r="L84" s="368" t="str">
        <f t="shared" si="20"/>
        <v/>
      </c>
      <c r="M84" s="368" t="str">
        <f t="shared" si="20"/>
        <v/>
      </c>
      <c r="N84" s="6"/>
      <c r="O84" s="6"/>
      <c r="P84" s="6"/>
    </row>
    <row r="85" spans="1:16" s="3" customFormat="1" ht="17.25" hidden="1">
      <c r="A85" s="7"/>
      <c r="B85" s="404" t="s">
        <v>4</v>
      </c>
      <c r="C85" s="39"/>
      <c r="D85" s="39"/>
      <c r="E85" s="484" t="s">
        <v>92</v>
      </c>
      <c r="F85" s="484"/>
      <c r="G85" s="426"/>
      <c r="H85" s="188"/>
      <c r="I85" s="89"/>
      <c r="J85" s="89"/>
      <c r="K85" s="368"/>
      <c r="L85" s="368" t="str">
        <f t="shared" si="20"/>
        <v/>
      </c>
      <c r="M85" s="368" t="str">
        <f t="shared" si="20"/>
        <v/>
      </c>
      <c r="N85" s="2"/>
      <c r="O85" s="2"/>
      <c r="P85" s="2"/>
    </row>
    <row r="86" spans="1:16" s="3" customFormat="1" ht="17.25" hidden="1">
      <c r="B86" s="431" t="s">
        <v>6</v>
      </c>
      <c r="C86" s="358"/>
      <c r="D86" s="358"/>
      <c r="E86" s="483" t="str">
        <f>+'Ekamut-caxs'!D69</f>
        <v>Մարիետտա Մարտիրոսյան</v>
      </c>
      <c r="F86" s="483"/>
      <c r="G86" s="483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idden="1">
      <c r="B87" s="405"/>
      <c r="C87" s="8"/>
      <c r="D87" s="8"/>
      <c r="E87" s="484" t="s">
        <v>92</v>
      </c>
      <c r="F87" s="484"/>
      <c r="G87" s="426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5"/>
      <c r="C88" s="8" t="s">
        <v>190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399" customFormat="1" ht="61.5" customHeight="1">
      <c r="A89" s="655" t="s">
        <v>527</v>
      </c>
      <c r="B89" s="655"/>
      <c r="C89" s="400"/>
      <c r="F89" s="657" t="s">
        <v>528</v>
      </c>
    </row>
    <row r="90" spans="1:16" s="81" customFormat="1">
      <c r="B90" s="406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6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6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6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6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6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6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6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6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6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6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6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6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6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6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6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6"/>
      <c r="C106" s="359"/>
      <c r="D106" s="359"/>
      <c r="E106" s="359"/>
      <c r="H106" s="109"/>
      <c r="I106" s="89"/>
      <c r="J106" s="89"/>
    </row>
    <row r="107" spans="2:13" s="81" customFormat="1">
      <c r="B107" s="406"/>
      <c r="C107" s="359"/>
      <c r="D107" s="359"/>
      <c r="E107" s="359"/>
      <c r="H107" s="109"/>
      <c r="I107" s="89"/>
      <c r="J107" s="89"/>
    </row>
    <row r="108" spans="2:13" s="81" customFormat="1">
      <c r="B108" s="406"/>
      <c r="C108" s="359"/>
      <c r="D108" s="359"/>
      <c r="E108" s="359"/>
      <c r="H108" s="109"/>
      <c r="I108" s="89"/>
      <c r="J108" s="89"/>
    </row>
    <row r="109" spans="2:13" s="81" customFormat="1">
      <c r="B109" s="406"/>
      <c r="C109" s="359"/>
      <c r="D109" s="359"/>
      <c r="E109" s="359"/>
      <c r="H109" s="109"/>
      <c r="I109" s="89"/>
      <c r="J109" s="89"/>
    </row>
    <row r="110" spans="2:13" s="81" customFormat="1">
      <c r="B110" s="406"/>
      <c r="C110" s="359"/>
      <c r="D110" s="359"/>
      <c r="E110" s="359"/>
      <c r="H110" s="109"/>
      <c r="I110" s="89"/>
      <c r="J110" s="89"/>
    </row>
    <row r="111" spans="2:13" s="81" customFormat="1">
      <c r="B111" s="406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1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41" zoomScaleSheetLayoutView="100" workbookViewId="0">
      <selection activeCell="E23" sqref="E23"/>
    </sheetView>
  </sheetViews>
  <sheetFormatPr defaultColWidth="9.140625" defaultRowHeight="13.5"/>
  <cols>
    <col min="1" max="1" width="4.85546875" style="22" customWidth="1"/>
    <col min="2" max="2" width="60" style="408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606" t="s">
        <v>53</v>
      </c>
      <c r="B1" s="606"/>
      <c r="C1" s="606"/>
      <c r="D1" s="606"/>
      <c r="E1" s="606"/>
      <c r="F1" s="606"/>
    </row>
    <row r="2" spans="1:18" s="20" customFormat="1" ht="20.25">
      <c r="A2" s="600" t="str">
        <f>+'Ekamut-caxs'!A7:D7</f>
        <v xml:space="preserve">«Երևանի հ․10 մսուր-մանկապարտեզ» ՀՈԱԿ-ի </v>
      </c>
      <c r="B2" s="600"/>
      <c r="C2" s="600"/>
      <c r="D2" s="600"/>
      <c r="E2" s="600"/>
      <c r="F2" s="600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610" t="s">
        <v>233</v>
      </c>
      <c r="B3" s="610"/>
      <c r="C3" s="610"/>
      <c r="D3" s="610"/>
      <c r="E3" s="610"/>
      <c r="F3" s="610"/>
      <c r="G3" s="21"/>
      <c r="H3" s="21"/>
      <c r="I3" s="21"/>
    </row>
    <row r="4" spans="1:18">
      <c r="F4" s="23" t="s">
        <v>0</v>
      </c>
    </row>
    <row r="5" spans="1:18" ht="80.25" customHeight="1">
      <c r="A5" s="415" t="s">
        <v>3</v>
      </c>
      <c r="B5" s="69" t="s">
        <v>31</v>
      </c>
      <c r="C5" s="251" t="s">
        <v>214</v>
      </c>
      <c r="D5" s="251" t="s">
        <v>215</v>
      </c>
      <c r="E5" s="70" t="s">
        <v>50</v>
      </c>
      <c r="F5" s="308" t="s">
        <v>216</v>
      </c>
      <c r="H5" s="425" t="s">
        <v>249</v>
      </c>
    </row>
    <row r="6" spans="1:18" s="20" customFormat="1" ht="17.25">
      <c r="A6" s="67" t="s">
        <v>7</v>
      </c>
      <c r="B6" s="68" t="s">
        <v>145</v>
      </c>
      <c r="C6" s="285">
        <f>SUM(C7:C13,C16:C18)</f>
        <v>48458.299999999996</v>
      </c>
      <c r="D6" s="285">
        <f>SUM(D7:D13,D16:D18)</f>
        <v>58702.820000000007</v>
      </c>
      <c r="E6" s="285">
        <f t="shared" ref="E6:E59" si="0">D6-C6</f>
        <v>10244.520000000011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44525.4</v>
      </c>
      <c r="D7" s="274">
        <f>+'Ekamut-caxs'!D11</f>
        <v>51412.800000000003</v>
      </c>
      <c r="E7" s="274">
        <f t="shared" si="0"/>
        <v>6887.4000000000015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750.1</v>
      </c>
      <c r="D8" s="274">
        <f>+'Ekamut-caxs'!D12</f>
        <v>900</v>
      </c>
      <c r="E8" s="274">
        <f>D8-C8</f>
        <v>149.89999999999998</v>
      </c>
      <c r="F8" s="273" t="s">
        <v>263</v>
      </c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7">
        <f t="shared" ref="A9:A12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7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7">
        <v>3</v>
      </c>
      <c r="B11" s="276" t="str">
        <f>+'Ekamut-caxs'!B15</f>
        <v>Ֆինանսական օգնությունից</v>
      </c>
      <c r="C11" s="275"/>
      <c r="D11" s="274">
        <f>+'Ekamut-caxs'!D15</f>
        <v>3124.12</v>
      </c>
      <c r="E11" s="274">
        <f t="shared" si="0"/>
        <v>3124.12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7">
        <f t="shared" si="1"/>
        <v>4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7">
        <v>4</v>
      </c>
      <c r="B13" s="276" t="str">
        <f>+'Ekamut-caxs'!B17</f>
        <v xml:space="preserve">Պայմանով ստացված ակտիվներից, այդ թվում՝  </v>
      </c>
      <c r="C13" s="277">
        <f>SUM(C14:C15)</f>
        <v>3172.6</v>
      </c>
      <c r="D13" s="277">
        <f>SUM(D14:D15)</f>
        <v>3260.9</v>
      </c>
      <c r="E13" s="274">
        <f t="shared" si="0"/>
        <v>88.300000000000182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4.0999999999999996</v>
      </c>
      <c r="B14" s="363" t="str">
        <f>+'Ekamut-caxs'!B18</f>
        <v xml:space="preserve">ոչ ընթացիկ </v>
      </c>
      <c r="C14" s="254">
        <v>3159.5</v>
      </c>
      <c r="D14" s="255">
        <f>+'Ekamut-caxs'!D18</f>
        <v>3260.9</v>
      </c>
      <c r="E14" s="255">
        <f t="shared" si="0"/>
        <v>101.40000000000009</v>
      </c>
      <c r="F14" s="256"/>
      <c r="G14" s="25"/>
    </row>
    <row r="15" spans="1:18" ht="18.75" customHeight="1">
      <c r="A15" s="26">
        <v>4.2</v>
      </c>
      <c r="B15" s="363" t="str">
        <f>+'Ekamut-caxs'!B19</f>
        <v xml:space="preserve">ընթացիկ </v>
      </c>
      <c r="C15" s="254">
        <v>13.1</v>
      </c>
      <c r="D15" s="255">
        <f>+'Ekamut-caxs'!D19</f>
        <v>0</v>
      </c>
      <c r="E15" s="255">
        <f t="shared" si="0"/>
        <v>-13.1</v>
      </c>
      <c r="F15" s="256"/>
      <c r="G15" s="25"/>
    </row>
    <row r="16" spans="1:18" s="62" customFormat="1" ht="18.75" customHeight="1">
      <c r="A16" s="64">
        <f>+A13+1</f>
        <v>5</v>
      </c>
      <c r="B16" s="276" t="str">
        <f>+'Ekamut-caxs'!B20</f>
        <v>Բանկի տոկոսից</v>
      </c>
      <c r="C16" s="275">
        <v>4.2</v>
      </c>
      <c r="D16" s="274">
        <f>+'Ekamut-caxs'!D20</f>
        <v>5</v>
      </c>
      <c r="E16" s="274">
        <f t="shared" si="0"/>
        <v>0.79999999999999982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6</v>
      </c>
      <c r="B17" s="362" t="s">
        <v>262</v>
      </c>
      <c r="C17" s="275">
        <v>6</v>
      </c>
      <c r="D17" s="273">
        <f>+'Ekamut-caxs'!D21</f>
        <v>0</v>
      </c>
      <c r="E17" s="273">
        <f>D17-C17</f>
        <v>-6</v>
      </c>
      <c r="F17" s="273"/>
      <c r="G17" s="60"/>
    </row>
    <row r="18" spans="1:18" s="61" customFormat="1" ht="18.75" hidden="1" customHeight="1">
      <c r="A18" s="66">
        <f>+A17+1</f>
        <v>7</v>
      </c>
      <c r="B18" s="362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229</v>
      </c>
    </row>
    <row r="19" spans="1:18" s="20" customFormat="1" ht="17.25">
      <c r="A19" s="67" t="s">
        <v>11</v>
      </c>
      <c r="B19" s="63" t="s">
        <v>146</v>
      </c>
      <c r="C19" s="286">
        <f>SUM(C20,C23:C29,C33:C55,C57:C58)</f>
        <v>49569.4</v>
      </c>
      <c r="D19" s="286">
        <f>SUM(D20,D23:D29,D33:D55,D57:D58)</f>
        <v>58702.819999999985</v>
      </c>
      <c r="E19" s="285">
        <f t="shared" si="0"/>
        <v>9133.4199999999837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գծով, որից՝</v>
      </c>
      <c r="C20" s="275">
        <v>32290.400000000001</v>
      </c>
      <c r="D20" s="277">
        <f>+'Ekamut-caxs'!D26</f>
        <v>38702.6</v>
      </c>
      <c r="E20" s="274">
        <f t="shared" si="0"/>
        <v>6412.1999999999971</v>
      </c>
      <c r="F20" s="273" t="s">
        <v>264</v>
      </c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>
        <v>552.5</v>
      </c>
      <c r="D21" s="278">
        <f>+'Ekamut-caxs'!D27</f>
        <v>720</v>
      </c>
      <c r="E21" s="255">
        <f>D21-C21</f>
        <v>167.5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09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8899.6</v>
      </c>
      <c r="D23" s="277">
        <f>+'Ekamut-caxs'!D29</f>
        <v>11039.419999999998</v>
      </c>
      <c r="E23" s="274">
        <f t="shared" si="0"/>
        <v>2139.8199999999979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1899.8</v>
      </c>
      <c r="D24" s="277">
        <f>+'Ekamut-caxs'!D30</f>
        <v>1937.1</v>
      </c>
      <c r="E24" s="274">
        <f t="shared" si="0"/>
        <v>37.299999999999955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7">
        <f t="shared" ref="A25:A29" si="2">+A24+1</f>
        <v>4</v>
      </c>
      <c r="B25" s="276" t="str">
        <f>+'Ekamut-caxs'!B31</f>
        <v>Էլեկտրաէներգիայի գծով</v>
      </c>
      <c r="C25" s="275">
        <v>1432.2</v>
      </c>
      <c r="D25" s="277">
        <f>+'Ekamut-caxs'!D31</f>
        <v>1489.7</v>
      </c>
      <c r="E25" s="274">
        <f t="shared" si="0"/>
        <v>57.5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7">
        <f t="shared" si="2"/>
        <v>5</v>
      </c>
      <c r="B26" s="276" t="str">
        <f>+'Ekamut-caxs'!B32</f>
        <v>Ջրմուղ-կոյուղու գծով</v>
      </c>
      <c r="C26" s="275">
        <v>245.7</v>
      </c>
      <c r="D26" s="277">
        <f>+'Ekamut-caxs'!D32</f>
        <v>246.2</v>
      </c>
      <c r="E26" s="274">
        <f t="shared" si="0"/>
        <v>0.5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7">
        <f t="shared" si="2"/>
        <v>6</v>
      </c>
      <c r="B27" s="276" t="str">
        <f>+'Ekamut-caxs'!B33</f>
        <v>Աղբահանության գծով</v>
      </c>
      <c r="C27" s="275">
        <v>37.700000000000003</v>
      </c>
      <c r="D27" s="277">
        <f>+'Ekamut-caxs'!D33</f>
        <v>37.700000000000003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7">
        <f t="shared" si="2"/>
        <v>7</v>
      </c>
      <c r="B28" s="276" t="str">
        <f>+'Ekamut-caxs'!B34</f>
        <v>Ախտաբանության գծով</v>
      </c>
      <c r="C28" s="275">
        <v>24</v>
      </c>
      <c r="D28" s="277">
        <f>+'Ekamut-caxs'!D34</f>
        <v>24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7">
        <f t="shared" si="2"/>
        <v>8</v>
      </c>
      <c r="B29" s="276" t="str">
        <f>+'Ekamut-caxs'!B35</f>
        <v>Կապի գծով, այդ թվում`</v>
      </c>
      <c r="C29" s="277">
        <f>SUM(C30:C32)</f>
        <v>160.9</v>
      </c>
      <c r="D29" s="277">
        <f>SUM(D30:D32)</f>
        <v>159.6</v>
      </c>
      <c r="E29" s="274">
        <f t="shared" si="0"/>
        <v>-1.3000000000000114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57.6</v>
      </c>
      <c r="D30" s="278">
        <f>+'Ekamut-caxs'!D36</f>
        <v>57.6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>
        <v>1.3</v>
      </c>
      <c r="D31" s="278">
        <f>+'Ekamut-caxs'!D37</f>
        <v>0</v>
      </c>
      <c r="E31" s="255">
        <f t="shared" si="0"/>
        <v>-1.3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>
        <v>102</v>
      </c>
      <c r="D32" s="278">
        <f>+'Ekamut-caxs'!D38</f>
        <v>102</v>
      </c>
      <c r="E32" s="255">
        <f t="shared" si="0"/>
        <v>0</v>
      </c>
      <c r="F32" s="256"/>
      <c r="G32" s="25"/>
    </row>
    <row r="33" spans="1:18" s="62" customFormat="1" ht="21" hidden="1" customHeight="1">
      <c r="A33" s="64">
        <f>+A29+1</f>
        <v>9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9</v>
      </c>
      <c r="B34" s="276" t="str">
        <f>+'Ekamut-caxs'!B40</f>
        <v>Տնտեսական ապրանքների գծով</v>
      </c>
      <c r="C34" s="275">
        <v>575</v>
      </c>
      <c r="D34" s="277">
        <f>+'Ekamut-caxs'!D40</f>
        <v>588</v>
      </c>
      <c r="E34" s="274">
        <f t="shared" si="0"/>
        <v>13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7">
        <v>10</v>
      </c>
      <c r="B35" s="276" t="str">
        <f>+'Ekamut-caxs'!B41</f>
        <v>Գրասենյակային ապրանքների գծով</v>
      </c>
      <c r="C35" s="275">
        <v>9</v>
      </c>
      <c r="D35" s="277">
        <f>+'Ekamut-caxs'!D41</f>
        <v>85</v>
      </c>
      <c r="E35" s="274">
        <f t="shared" si="0"/>
        <v>76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7">
        <v>11</v>
      </c>
      <c r="B36" s="276" t="str">
        <f>+'Ekamut-caxs'!B42</f>
        <v>Փոքրարժեք կամ արագամաշ առարկաների գծով</v>
      </c>
      <c r="C36" s="275">
        <v>97.9</v>
      </c>
      <c r="D36" s="277">
        <f>+'Ekamut-caxs'!D42</f>
        <v>92</v>
      </c>
      <c r="E36" s="274">
        <f t="shared" si="0"/>
        <v>-5.9000000000000057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7">
        <v>12</v>
      </c>
      <c r="B37" s="276" t="str">
        <f>+'Ekamut-caxs'!B43</f>
        <v>Ուսումնական նյութերի գծով</v>
      </c>
      <c r="C37" s="275">
        <v>286.8</v>
      </c>
      <c r="D37" s="277">
        <f>+'Ekamut-caxs'!D43</f>
        <v>388</v>
      </c>
      <c r="E37" s="274">
        <f t="shared" si="0"/>
        <v>101.19999999999999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7">
        <v>13</v>
      </c>
      <c r="B38" s="276" t="str">
        <f>+'Ekamut-caxs'!B44</f>
        <v>Դեղորայքի գծով</v>
      </c>
      <c r="C38" s="275"/>
      <c r="D38" s="277">
        <f>+'Ekamut-caxs'!D44</f>
        <v>25</v>
      </c>
      <c r="E38" s="274">
        <f>D38-C38</f>
        <v>25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7">
        <v>14</v>
      </c>
      <c r="B39" s="276" t="str">
        <f>+'Ekamut-caxs'!B45</f>
        <v>Բուժ.ծառայության գծով</v>
      </c>
      <c r="C39" s="275">
        <v>65</v>
      </c>
      <c r="D39" s="277">
        <f>+'Ekamut-caxs'!D45</f>
        <v>65</v>
      </c>
      <c r="E39" s="274">
        <f t="shared" si="0"/>
        <v>0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7">
        <v>15</v>
      </c>
      <c r="B40" s="276" t="str">
        <f>+'Ekamut-caxs'!B46</f>
        <v>Ընթացիկ վերանորոգման գծով</v>
      </c>
      <c r="C40" s="273">
        <v>14.4</v>
      </c>
      <c r="D40" s="277">
        <f>+'Ekamut-caxs'!D46</f>
        <v>118.5</v>
      </c>
      <c r="E40" s="274">
        <f t="shared" si="0"/>
        <v>104.1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7">
        <v>16</v>
      </c>
      <c r="B41" s="276" t="str">
        <f>+'Ekamut-caxs'!B47</f>
        <v>Ջեռուցման համակարգի սպասարկման գծով</v>
      </c>
      <c r="C41" s="273">
        <v>86.1</v>
      </c>
      <c r="D41" s="277">
        <f>+'Ekamut-caxs'!D47</f>
        <v>86.1</v>
      </c>
      <c r="E41" s="274">
        <f>D41-C41</f>
        <v>0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7">
        <f t="shared" ref="A42:A53" si="3">+A41+1</f>
        <v>17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7">
        <f t="shared" si="3"/>
        <v>18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hidden="1" customHeight="1">
      <c r="A44" s="397">
        <f t="shared" si="3"/>
        <v>19</v>
      </c>
      <c r="B44" s="276" t="str">
        <f>+'Ekamut-caxs'!B50</f>
        <v>Գնումների համակարգողի ծառայության գծով</v>
      </c>
      <c r="C44" s="275"/>
      <c r="D44" s="277">
        <f>+'Ekamut-caxs'!D50</f>
        <v>105</v>
      </c>
      <c r="E44" s="274">
        <f t="shared" si="0"/>
        <v>105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7">
        <v>17</v>
      </c>
      <c r="B45" s="276" t="str">
        <f>+'Ekamut-caxs'!B51</f>
        <v>Համակարգիչների տեխնիկական սպասարկման գծով</v>
      </c>
      <c r="C45" s="275">
        <v>19</v>
      </c>
      <c r="D45" s="277">
        <f>+'Ekamut-caxs'!D51</f>
        <v>80</v>
      </c>
      <c r="E45" s="274">
        <f t="shared" si="0"/>
        <v>61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7">
        <v>18</v>
      </c>
      <c r="B46" s="276" t="str">
        <f>+'Ekamut-caxs'!B52</f>
        <v>Համակարգչային ծրագրի և կայքի սպասարկման գծով</v>
      </c>
      <c r="C46" s="273">
        <v>105</v>
      </c>
      <c r="D46" s="277">
        <f>+'Ekamut-caxs'!D52</f>
        <v>95</v>
      </c>
      <c r="E46" s="274">
        <f t="shared" si="0"/>
        <v>-10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hidden="1" customHeight="1">
      <c r="A47" s="397">
        <f t="shared" si="3"/>
        <v>19</v>
      </c>
      <c r="B47" s="276" t="str">
        <f>+'Ekamut-caxs'!B53</f>
        <v>էլ․ստորագրության գծով</v>
      </c>
      <c r="C47" s="273"/>
      <c r="D47" s="277">
        <f>+'Ekamut-caxs'!D53</f>
        <v>0</v>
      </c>
      <c r="E47" s="274">
        <f t="shared" ref="E47:E58" si="4">D47-C47</f>
        <v>0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hidden="1" customHeight="1">
      <c r="A48" s="397">
        <f t="shared" si="3"/>
        <v>20</v>
      </c>
      <c r="B48" s="276" t="str">
        <f>+'Ekamut-caxs'!B54</f>
        <v>Հայտարարության գծով</v>
      </c>
      <c r="C48" s="273"/>
      <c r="D48" s="277">
        <f>+'Ekamut-caxs'!D54</f>
        <v>0</v>
      </c>
      <c r="E48" s="274">
        <f t="shared" si="4"/>
        <v>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7">
        <f t="shared" si="3"/>
        <v>21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7">
        <v>19</v>
      </c>
      <c r="B50" s="276" t="str">
        <f>+'Ekamut-caxs'!B56</f>
        <v>Վերապատրաստման գծով</v>
      </c>
      <c r="C50" s="273">
        <v>48</v>
      </c>
      <c r="D50" s="277">
        <f>+'Ekamut-caxs'!D56</f>
        <v>48</v>
      </c>
      <c r="E50" s="274">
        <f t="shared" si="4"/>
        <v>0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7">
        <f t="shared" si="3"/>
        <v>20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7">
        <f t="shared" si="3"/>
        <v>21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hidden="1" customHeight="1">
      <c r="A53" s="493">
        <f t="shared" si="3"/>
        <v>22</v>
      </c>
      <c r="B53" s="362"/>
      <c r="C53" s="273"/>
      <c r="D53" s="275">
        <f>+'Ekamut-caxs'!D59</f>
        <v>0</v>
      </c>
      <c r="E53" s="273">
        <f>D53-C53</f>
        <v>0</v>
      </c>
      <c r="F53" s="273"/>
      <c r="G53" s="60"/>
    </row>
    <row r="54" spans="1:18" s="61" customFormat="1" ht="21" customHeight="1">
      <c r="A54" s="493">
        <v>20</v>
      </c>
      <c r="B54" s="362" t="str">
        <f>+'Ekamut-caxs'!B60</f>
        <v>Արխիվացման գծով</v>
      </c>
      <c r="C54" s="273"/>
      <c r="D54" s="275">
        <f>+'Ekamut-caxs'!D60</f>
        <v>30</v>
      </c>
      <c r="E54" s="273">
        <f>D54-C54</f>
        <v>30</v>
      </c>
      <c r="F54" s="273"/>
      <c r="G54" s="60" t="s">
        <v>121</v>
      </c>
    </row>
    <row r="55" spans="1:18" s="62" customFormat="1" ht="21" customHeight="1">
      <c r="A55" s="397">
        <v>21</v>
      </c>
      <c r="B55" s="276" t="str">
        <f>+'Ekamut-caxs'!B61</f>
        <v>Հիմնական միջոցների մաշվածության գծով, որից՝</v>
      </c>
      <c r="C55" s="273">
        <v>3260.9</v>
      </c>
      <c r="D55" s="277">
        <f>+'Ekamut-caxs'!D61</f>
        <v>3260.9</v>
      </c>
      <c r="E55" s="274">
        <f t="shared" si="4"/>
        <v>0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21.1</v>
      </c>
      <c r="B56" s="363" t="str">
        <f>+'Ekamut-caxs'!B62</f>
        <v>պայմանով (անհատույց) ստացված</v>
      </c>
      <c r="C56" s="256">
        <v>3260.9</v>
      </c>
      <c r="D56" s="278">
        <f>+'Ekamut-caxs'!D62</f>
        <v>3260.9</v>
      </c>
      <c r="E56" s="255">
        <f t="shared" si="4"/>
        <v>0</v>
      </c>
      <c r="F56" s="256"/>
      <c r="G56" s="152"/>
    </row>
    <row r="57" spans="1:18" s="62" customFormat="1" ht="21" customHeight="1">
      <c r="A57" s="64">
        <v>22</v>
      </c>
      <c r="B57" s="276" t="str">
        <f>+'Ekamut-caxs'!B63</f>
        <v xml:space="preserve">Չփոխհատուցվող հարկերի գծով </v>
      </c>
      <c r="C57" s="273">
        <v>12</v>
      </c>
      <c r="D57" s="277">
        <f>+'Ekamut-caxs'!D63</f>
        <v>0</v>
      </c>
      <c r="E57" s="274">
        <f t="shared" si="4"/>
        <v>-12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hidden="1" customHeight="1">
      <c r="A58" s="64">
        <f>+A57+1</f>
        <v>23</v>
      </c>
      <c r="B58" s="276" t="str">
        <f>+'Ekamut-caxs'!B64</f>
        <v>Այլ ծախսերի գծով</v>
      </c>
      <c r="C58" s="273"/>
      <c r="D58" s="277">
        <f>+'Ekamut-caxs'!D64</f>
        <v>0</v>
      </c>
      <c r="E58" s="274">
        <f t="shared" si="4"/>
        <v>0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0" t="s">
        <v>78</v>
      </c>
      <c r="C59" s="285">
        <f>C6-C19</f>
        <v>-1111.1000000000058</v>
      </c>
      <c r="D59" s="285">
        <f>D6-D19</f>
        <v>0</v>
      </c>
      <c r="E59" s="285">
        <f t="shared" si="0"/>
        <v>1111.1000000000058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1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2" t="s">
        <v>2</v>
      </c>
      <c r="C61" s="433"/>
      <c r="D61" s="608" t="str">
        <f>+'Ekamut-caxs'!D67</f>
        <v>Ռուզաննա Մեժլումյան</v>
      </c>
      <c r="E61" s="608"/>
      <c r="F61" s="306"/>
      <c r="G61" s="25"/>
    </row>
    <row r="62" spans="1:18" ht="9.75" customHeight="1">
      <c r="B62" s="434"/>
      <c r="C62" s="435"/>
      <c r="D62" s="607" t="s">
        <v>5</v>
      </c>
      <c r="E62" s="607"/>
      <c r="F62" s="307"/>
      <c r="G62" s="25"/>
    </row>
    <row r="63" spans="1:18" ht="34.5" customHeight="1">
      <c r="B63" s="432" t="s">
        <v>6</v>
      </c>
      <c r="C63" s="433"/>
      <c r="D63" s="609" t="str">
        <f>+'Ekamut-caxs'!D69</f>
        <v>Մարիետտա Մարտիրոսյան</v>
      </c>
      <c r="E63" s="609"/>
      <c r="F63" s="306"/>
      <c r="G63" s="25"/>
    </row>
    <row r="64" spans="1:18" ht="11.25" customHeight="1">
      <c r="B64" s="436"/>
      <c r="C64" s="435"/>
      <c r="D64" s="607" t="s">
        <v>5</v>
      </c>
      <c r="E64" s="607"/>
      <c r="F64" s="307"/>
      <c r="G64" s="25"/>
    </row>
    <row r="65" spans="1:7" s="17" customFormat="1">
      <c r="A65" s="22"/>
      <c r="B65" s="437" t="s">
        <v>1</v>
      </c>
      <c r="C65" s="435"/>
      <c r="D65" s="435"/>
      <c r="E65" s="435"/>
      <c r="F65" s="36"/>
      <c r="G65" s="25"/>
    </row>
    <row r="66" spans="1:7" s="17" customFormat="1">
      <c r="A66" s="115"/>
      <c r="B66" s="413"/>
      <c r="C66" s="25"/>
      <c r="D66" s="25"/>
      <c r="E66" s="25"/>
      <c r="F66" s="25"/>
      <c r="G66" s="25"/>
    </row>
    <row r="67" spans="1:7" s="17" customFormat="1">
      <c r="A67" s="115"/>
      <c r="B67" s="413"/>
      <c r="C67" s="25"/>
      <c r="D67" s="25"/>
      <c r="E67" s="25"/>
      <c r="F67" s="25"/>
      <c r="G67" s="25"/>
    </row>
    <row r="68" spans="1:7" s="17" customFormat="1">
      <c r="A68" s="115"/>
      <c r="B68" s="413"/>
      <c r="C68" s="25"/>
      <c r="D68" s="25"/>
      <c r="E68" s="25"/>
      <c r="F68" s="25"/>
      <c r="G68" s="25"/>
    </row>
    <row r="69" spans="1:7" s="17" customFormat="1">
      <c r="A69" s="115"/>
      <c r="B69" s="413"/>
      <c r="C69" s="25"/>
      <c r="D69" s="25"/>
      <c r="E69" s="25"/>
      <c r="F69" s="25"/>
      <c r="G69" s="25"/>
    </row>
    <row r="70" spans="1:7" s="17" customFormat="1">
      <c r="A70" s="115"/>
      <c r="B70" s="413"/>
      <c r="C70" s="25"/>
      <c r="D70" s="25"/>
      <c r="E70" s="25"/>
      <c r="F70" s="25"/>
    </row>
    <row r="71" spans="1:7" s="17" customFormat="1">
      <c r="A71" s="115"/>
      <c r="B71" s="413"/>
      <c r="C71" s="25"/>
      <c r="D71" s="25"/>
      <c r="E71" s="25"/>
      <c r="F71" s="25"/>
    </row>
    <row r="72" spans="1:7" s="17" customFormat="1">
      <c r="A72" s="115"/>
      <c r="B72" s="413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27" zoomScaleSheetLayoutView="100" workbookViewId="0">
      <selection activeCell="E23" sqref="E23"/>
    </sheetView>
  </sheetViews>
  <sheetFormatPr defaultColWidth="9.140625" defaultRowHeight="13.5"/>
  <cols>
    <col min="1" max="1" width="4.85546875" style="18" customWidth="1"/>
    <col min="2" max="2" width="59.85546875" style="408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606" t="s">
        <v>79</v>
      </c>
      <c r="B1" s="606"/>
      <c r="C1" s="606"/>
      <c r="D1" s="606"/>
      <c r="E1" s="606"/>
      <c r="F1" s="606"/>
    </row>
    <row r="2" spans="1:20" s="20" customFormat="1" ht="20.25">
      <c r="A2" s="600" t="str">
        <f>+'Ekamut-caxs'!A7:D7</f>
        <v xml:space="preserve">«Երևանի հ․10 մսուր-մանկապարտեզ» ՀՈԱԿ-ի </v>
      </c>
      <c r="B2" s="600"/>
      <c r="C2" s="600"/>
      <c r="D2" s="600"/>
      <c r="E2" s="600"/>
      <c r="F2" s="600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610" t="s">
        <v>234</v>
      </c>
      <c r="B3" s="610"/>
      <c r="C3" s="610"/>
      <c r="D3" s="610"/>
      <c r="E3" s="610"/>
      <c r="F3" s="610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4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214</v>
      </c>
      <c r="D5" s="251" t="s">
        <v>215</v>
      </c>
      <c r="E5" s="91" t="s">
        <v>50</v>
      </c>
      <c r="F5" s="308" t="str">
        <f>+'Ekamutneri hamematakan'!F5</f>
        <v>Ծանոթություն նախատեսվող ցուցանիշների վերաբերյալ</v>
      </c>
      <c r="G5" s="17"/>
      <c r="H5" s="425" t="s">
        <v>249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0.7</v>
      </c>
      <c r="D6" s="257">
        <f>+C76</f>
        <v>1190.7999999999956</v>
      </c>
      <c r="E6" s="270">
        <f t="shared" ref="E6:E62" si="0">D6-C6</f>
        <v>1190.0999999999956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SUM(C8,C9:C17)</f>
        <v>47169.2</v>
      </c>
      <c r="D7" s="270">
        <f>SUM(D8,D9:D17)</f>
        <v>55441.920000000006</v>
      </c>
      <c r="E7" s="270">
        <f>D7-C7</f>
        <v>8272.7200000000084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46408.9</v>
      </c>
      <c r="D8" s="268">
        <f>+'Dramakan hosqer'!F14</f>
        <v>51412.800000000003</v>
      </c>
      <c r="E8" s="268">
        <f>D8-C8</f>
        <v>5003.9000000000015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>
        <v>750.1</v>
      </c>
      <c r="D9" s="268">
        <f>+'Dramakan hosqer'!F15</f>
        <v>900</v>
      </c>
      <c r="E9" s="268">
        <f t="shared" si="0"/>
        <v>149.89999999999998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7">
        <f t="shared" ref="A10:A16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7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7">
        <v>3</v>
      </c>
      <c r="B12" s="361" t="str">
        <f>+'Dramakan hosqer'!B18</f>
        <v>Ֆինանսական օգնությունից</v>
      </c>
      <c r="C12" s="267"/>
      <c r="D12" s="268">
        <f>+'Dramakan hosqer'!F18</f>
        <v>3124.12</v>
      </c>
      <c r="E12" s="268">
        <f t="shared" si="0"/>
        <v>3124.12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7">
        <f t="shared" si="1"/>
        <v>4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7">
        <f t="shared" si="1"/>
        <v>5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7">
        <v>4</v>
      </c>
      <c r="B15" s="361" t="str">
        <f>+'Dramakan hosqer'!B21</f>
        <v>Բանկի տոկոսից</v>
      </c>
      <c r="C15" s="267">
        <v>4.2</v>
      </c>
      <c r="D15" s="268">
        <f>+'Dramakan hosqer'!F21</f>
        <v>5</v>
      </c>
      <c r="E15" s="268">
        <f>D15-C15</f>
        <v>0.79999999999999982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hidden="1" customHeight="1">
      <c r="A16" s="493">
        <f t="shared" si="1"/>
        <v>5</v>
      </c>
      <c r="B16" s="513">
        <f>+'Dramakan hosqer'!B22</f>
        <v>0</v>
      </c>
      <c r="C16" s="489"/>
      <c r="D16" s="489">
        <f>+'Dramakan hosqer'!F22</f>
        <v>0</v>
      </c>
      <c r="E16" s="489">
        <f t="shared" si="0"/>
        <v>0</v>
      </c>
      <c r="F16" s="489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93">
        <v>5</v>
      </c>
      <c r="B17" s="362" t="s">
        <v>262</v>
      </c>
      <c r="C17" s="489">
        <v>6</v>
      </c>
      <c r="D17" s="489">
        <f>+'Dramakan hosqer'!F23</f>
        <v>0</v>
      </c>
      <c r="E17" s="489">
        <f>D17-C17</f>
        <v>-6</v>
      </c>
      <c r="F17" s="489"/>
      <c r="G17" s="106" t="s">
        <v>229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34</v>
      </c>
      <c r="B18" s="14" t="s">
        <v>81</v>
      </c>
      <c r="C18" s="270">
        <f>+C19+C61+C73</f>
        <v>45979.1</v>
      </c>
      <c r="D18" s="270">
        <f>+D19+D61+D73</f>
        <v>56632.719999999979</v>
      </c>
      <c r="E18" s="270">
        <f t="shared" si="0"/>
        <v>10653.619999999981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54</v>
      </c>
      <c r="B19" s="14" t="s">
        <v>57</v>
      </c>
      <c r="C19" s="270">
        <f>SUM(C20,C23:C29,C33:C55,C59:C60)</f>
        <v>45694.1</v>
      </c>
      <c r="D19" s="270">
        <f>SUM(D20,D23:D29,D33:D55,D59:D60)</f>
        <v>55533.019999999982</v>
      </c>
      <c r="E19" s="270">
        <f t="shared" si="0"/>
        <v>9838.9199999999837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գծով, որից՝</v>
      </c>
      <c r="C20" s="267">
        <v>32252.9</v>
      </c>
      <c r="D20" s="268">
        <f>+'Dramakan hosqer'!F26</f>
        <v>38702.6</v>
      </c>
      <c r="E20" s="268">
        <f t="shared" si="0"/>
        <v>6449.6999999999971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258">
        <v>552.5</v>
      </c>
      <c r="D21" s="272">
        <f>+'Dramakan hosqer'!F27</f>
        <v>720</v>
      </c>
      <c r="E21" s="272">
        <f t="shared" si="0"/>
        <v>167.5</v>
      </c>
      <c r="F21" s="258"/>
    </row>
    <row r="22" spans="1:20" ht="18" hidden="1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8500.7999999999993</v>
      </c>
      <c r="D23" s="268">
        <f>+'Dramakan hosqer'!F29</f>
        <v>11039.419999999998</v>
      </c>
      <c r="E23" s="268">
        <f t="shared" si="0"/>
        <v>2538.619999999999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1716</v>
      </c>
      <c r="D24" s="268">
        <f>+'Dramakan hosqer'!F30</f>
        <v>1937.1</v>
      </c>
      <c r="E24" s="268">
        <f t="shared" si="0"/>
        <v>221.09999999999991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7">
        <f t="shared" ref="A25:A29" si="2">+A24+1</f>
        <v>4</v>
      </c>
      <c r="B25" s="276" t="str">
        <f>+'Dramakan hosqer'!B31</f>
        <v>Էլեկտրաէներգիայի գծով</v>
      </c>
      <c r="C25" s="267">
        <v>1428</v>
      </c>
      <c r="D25" s="268">
        <f>+'Dramakan hosqer'!F31</f>
        <v>1489.7</v>
      </c>
      <c r="E25" s="268">
        <f t="shared" si="0"/>
        <v>61.700000000000045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7">
        <f t="shared" si="2"/>
        <v>5</v>
      </c>
      <c r="B26" s="276" t="str">
        <f>+'Dramakan hosqer'!B32</f>
        <v>Ջրմուղ-կոյուղու գծով</v>
      </c>
      <c r="C26" s="267">
        <v>245</v>
      </c>
      <c r="D26" s="268">
        <f>+'Dramakan hosqer'!F32</f>
        <v>246.2</v>
      </c>
      <c r="E26" s="268">
        <f t="shared" si="0"/>
        <v>1.1999999999999886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7">
        <f t="shared" si="2"/>
        <v>6</v>
      </c>
      <c r="B27" s="276" t="str">
        <f>+'Dramakan hosqer'!B33</f>
        <v>Աղբահանության գծով</v>
      </c>
      <c r="C27" s="267">
        <v>37.700000000000003</v>
      </c>
      <c r="D27" s="268">
        <f>+'Dramakan hosqer'!F33</f>
        <v>37.700000000000003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7">
        <f t="shared" si="2"/>
        <v>7</v>
      </c>
      <c r="B28" s="276" t="str">
        <f>+'Dramakan hosqer'!B34</f>
        <v>Ախտաբանության գծով</v>
      </c>
      <c r="C28" s="267">
        <v>32</v>
      </c>
      <c r="D28" s="268">
        <f>+'Dramakan hosqer'!F34</f>
        <v>24</v>
      </c>
      <c r="E28" s="268">
        <f t="shared" si="0"/>
        <v>-8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7">
        <f t="shared" si="2"/>
        <v>8</v>
      </c>
      <c r="B29" s="276" t="str">
        <f>+'Dramakan hosqer'!B35</f>
        <v>Կապի գծով, այդ թվում`</v>
      </c>
      <c r="C29" s="268">
        <f>SUM(C30:C32)</f>
        <v>162</v>
      </c>
      <c r="D29" s="268">
        <f>SUM(D30:D32)</f>
        <v>159.6</v>
      </c>
      <c r="E29" s="268">
        <f t="shared" si="0"/>
        <v>-2.4000000000000057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57.6</v>
      </c>
      <c r="D30" s="272">
        <f>+'Dramakan hosqer'!F36</f>
        <v>57.6</v>
      </c>
      <c r="E30" s="272">
        <f t="shared" si="0"/>
        <v>0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>
        <v>2.4</v>
      </c>
      <c r="D31" s="272">
        <f>+'Dramakan hosqer'!F37</f>
        <v>0</v>
      </c>
      <c r="E31" s="272">
        <f t="shared" si="0"/>
        <v>-2.4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102</v>
      </c>
      <c r="D32" s="272">
        <f>+'Dramakan hosqer'!F38</f>
        <v>102</v>
      </c>
      <c r="E32" s="272">
        <f t="shared" si="0"/>
        <v>0</v>
      </c>
      <c r="F32" s="258"/>
      <c r="I32" s="136"/>
    </row>
    <row r="33" spans="1:20" s="62" customFormat="1" ht="18" hidden="1" customHeight="1">
      <c r="A33" s="64">
        <f>+A29+1</f>
        <v>9</v>
      </c>
      <c r="B33" s="276" t="str">
        <f>+'Dramakan hosqer'!B39</f>
        <v>Բանկային ծառայության գծով</v>
      </c>
      <c r="C33" s="267"/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v>9</v>
      </c>
      <c r="B34" s="276" t="str">
        <f>+'Dramakan hosqer'!B40</f>
        <v>Տնտեսական ապրանքների գծով</v>
      </c>
      <c r="C34" s="267">
        <v>575</v>
      </c>
      <c r="D34" s="268">
        <f>+'Dramakan hosqer'!F40</f>
        <v>588</v>
      </c>
      <c r="E34" s="268">
        <f t="shared" si="0"/>
        <v>13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7">
        <v>10</v>
      </c>
      <c r="B35" s="276" t="str">
        <f>+'Dramakan hosqer'!B41</f>
        <v>Գրասենյակային ապրանքների գծով</v>
      </c>
      <c r="C35" s="267">
        <v>9</v>
      </c>
      <c r="D35" s="268">
        <f>+'Dramakan hosqer'!F41</f>
        <v>85</v>
      </c>
      <c r="E35" s="268">
        <f t="shared" si="0"/>
        <v>76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7">
        <v>11</v>
      </c>
      <c r="B36" s="276" t="str">
        <f>+'Dramakan hosqer'!B42</f>
        <v>Փոքրարժեք կամ արագամաշ առարկաների գծով</v>
      </c>
      <c r="C36" s="267">
        <v>97.9</v>
      </c>
      <c r="D36" s="268">
        <f>+'Dramakan hosqer'!F42</f>
        <v>92</v>
      </c>
      <c r="E36" s="268">
        <f t="shared" si="0"/>
        <v>-5.9000000000000057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7">
        <f t="shared" ref="A37:A54" si="3">+A36+1</f>
        <v>12</v>
      </c>
      <c r="B37" s="276" t="str">
        <f>+'Dramakan hosqer'!B43</f>
        <v>Ուսումնական նյութերի գծով</v>
      </c>
      <c r="C37" s="267">
        <v>286.8</v>
      </c>
      <c r="D37" s="268">
        <f>+'Dramakan hosqer'!F43</f>
        <v>388</v>
      </c>
      <c r="E37" s="268">
        <f t="shared" si="0"/>
        <v>101.19999999999999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7">
        <f t="shared" si="3"/>
        <v>13</v>
      </c>
      <c r="B38" s="276" t="str">
        <f>+'Dramakan hosqer'!B44</f>
        <v>Դեղորայքի գծով</v>
      </c>
      <c r="C38" s="267"/>
      <c r="D38" s="268">
        <f>+'Dramakan hosqer'!F44</f>
        <v>25</v>
      </c>
      <c r="E38" s="268">
        <f t="shared" si="0"/>
        <v>25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7">
        <f t="shared" si="3"/>
        <v>14</v>
      </c>
      <c r="B39" s="276" t="str">
        <f>+'Dramakan hosqer'!B45</f>
        <v>Բուժ.ծառայության գծով</v>
      </c>
      <c r="C39" s="267">
        <v>65</v>
      </c>
      <c r="D39" s="268">
        <f>+'Dramakan hosqer'!F45</f>
        <v>65</v>
      </c>
      <c r="E39" s="268">
        <f t="shared" si="0"/>
        <v>0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7">
        <f t="shared" si="3"/>
        <v>15</v>
      </c>
      <c r="B40" s="276" t="str">
        <f>+'Dramakan hosqer'!B46</f>
        <v>Ընթացիկ վերանորոգման գծով</v>
      </c>
      <c r="C40" s="267"/>
      <c r="D40" s="268">
        <f>+'Dramakan hosqer'!F46</f>
        <v>118.5</v>
      </c>
      <c r="E40" s="268">
        <f t="shared" si="0"/>
        <v>118.5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7">
        <f t="shared" si="3"/>
        <v>16</v>
      </c>
      <c r="B41" s="276" t="str">
        <f>+'Dramakan hosqer'!B47</f>
        <v>Ջեռուցման համակարգի սպասարկման գծով</v>
      </c>
      <c r="C41" s="267">
        <v>102</v>
      </c>
      <c r="D41" s="268">
        <f>+'Dramakan hosqer'!F47</f>
        <v>86.1</v>
      </c>
      <c r="E41" s="268">
        <f t="shared" si="0"/>
        <v>-15.900000000000006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397">
        <f t="shared" si="3"/>
        <v>17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7">
        <f t="shared" si="3"/>
        <v>18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hidden="1" customHeight="1">
      <c r="A44" s="397">
        <f t="shared" si="3"/>
        <v>19</v>
      </c>
      <c r="B44" s="276" t="str">
        <f>+'Dramakan hosqer'!B50</f>
        <v>Գնումների համակարգողի ծառայության գծով</v>
      </c>
      <c r="C44" s="267"/>
      <c r="D44" s="268">
        <f>+'Dramakan hosqer'!F50</f>
        <v>105</v>
      </c>
      <c r="E44" s="268">
        <f t="shared" si="0"/>
        <v>105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7">
        <v>17</v>
      </c>
      <c r="B45" s="276" t="str">
        <f>+'Dramakan hosqer'!B51</f>
        <v>Համակարգիչների տեխնիկական սպասարկման գծով</v>
      </c>
      <c r="C45" s="267">
        <v>19</v>
      </c>
      <c r="D45" s="268">
        <f>+'Dramakan hosqer'!F51</f>
        <v>80</v>
      </c>
      <c r="E45" s="268">
        <f t="shared" si="0"/>
        <v>61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7">
        <v>18</v>
      </c>
      <c r="B46" s="276" t="str">
        <f>+'Dramakan hosqer'!B52</f>
        <v>Համակարգչային ծրագրի և կայքի սպասարկման գծով</v>
      </c>
      <c r="C46" s="267">
        <v>105</v>
      </c>
      <c r="D46" s="268">
        <f>+'Dramakan hosqer'!F52</f>
        <v>95</v>
      </c>
      <c r="E46" s="268">
        <f t="shared" si="0"/>
        <v>-10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hidden="1" customHeight="1">
      <c r="A47" s="397">
        <f t="shared" si="3"/>
        <v>19</v>
      </c>
      <c r="B47" s="276" t="str">
        <f>+'Dramakan hosqer'!B53</f>
        <v>էլ․ստորագրության գծով</v>
      </c>
      <c r="C47" s="267"/>
      <c r="D47" s="268">
        <f>+'Dramakan hosqer'!F53</f>
        <v>0</v>
      </c>
      <c r="E47" s="268">
        <f t="shared" si="0"/>
        <v>0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hidden="1" customHeight="1">
      <c r="A48" s="397">
        <f t="shared" si="3"/>
        <v>20</v>
      </c>
      <c r="B48" s="276" t="str">
        <f>+'Dramakan hosqer'!B54</f>
        <v>Հայտարարության գծով</v>
      </c>
      <c r="C48" s="267"/>
      <c r="D48" s="268">
        <f>+'Dramakan hosqer'!F54</f>
        <v>0</v>
      </c>
      <c r="E48" s="268">
        <f t="shared" si="0"/>
        <v>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7">
        <f t="shared" si="3"/>
        <v>21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7">
        <v>19</v>
      </c>
      <c r="B50" s="276" t="str">
        <f>+'Dramakan hosqer'!B56</f>
        <v>Վերապատրաստման գծով</v>
      </c>
      <c r="C50" s="267">
        <v>48</v>
      </c>
      <c r="D50" s="268">
        <f>+'Dramakan hosqer'!F56</f>
        <v>48</v>
      </c>
      <c r="E50" s="268">
        <f t="shared" si="0"/>
        <v>0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7">
        <f t="shared" si="3"/>
        <v>20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7">
        <f t="shared" si="3"/>
        <v>21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hidden="1" customHeight="1">
      <c r="A53" s="493">
        <f t="shared" si="3"/>
        <v>22</v>
      </c>
      <c r="B53" s="362">
        <f>+'Dramakan hosqer'!B59</f>
        <v>0</v>
      </c>
      <c r="C53" s="489"/>
      <c r="D53" s="489">
        <f>+'Dramakan hosqer'!F59</f>
        <v>0</v>
      </c>
      <c r="E53" s="489">
        <f>D53-C53</f>
        <v>0</v>
      </c>
      <c r="F53" s="489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hidden="1" customHeight="1">
      <c r="A54" s="493">
        <f t="shared" si="3"/>
        <v>23</v>
      </c>
      <c r="B54" s="362" t="str">
        <f>+'Dramakan hosqer'!B60</f>
        <v>Արխիվացման գծով</v>
      </c>
      <c r="C54" s="489"/>
      <c r="D54" s="489">
        <f>+'Dramakan hosqer'!F60</f>
        <v>30</v>
      </c>
      <c r="E54" s="489">
        <f>D54-C54</f>
        <v>30</v>
      </c>
      <c r="F54" s="489"/>
      <c r="G54" s="106" t="s">
        <v>121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7">
        <v>20</v>
      </c>
      <c r="B55" s="276" t="str">
        <f>+'Dramakan hosqer'!B61</f>
        <v>Հարկային պարտավորությունների գծով, այդ թվում՝</v>
      </c>
      <c r="C55" s="268">
        <f>SUM(C56:C58)</f>
        <v>12</v>
      </c>
      <c r="D55" s="268">
        <f>SUM(D56:D58)</f>
        <v>0</v>
      </c>
      <c r="E55" s="267">
        <f>D55-C55</f>
        <v>-12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hidden="1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hidden="1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20.100000000000001</v>
      </c>
      <c r="B58" s="363" t="str">
        <f>+'Dramakan hosqer'!B64</f>
        <v xml:space="preserve">չփոխհատուցվող հարկերի գծով </v>
      </c>
      <c r="C58" s="258">
        <v>12</v>
      </c>
      <c r="D58" s="272">
        <f>+'Dramakan hosqer'!F64</f>
        <v>0</v>
      </c>
      <c r="E58" s="272">
        <f t="shared" si="0"/>
        <v>-12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v>22</v>
      </c>
      <c r="B59" s="276" t="str">
        <f>+'Dramakan hosqer'!B65</f>
        <v>Կրեդիտորական պարտքի մարման գծով</v>
      </c>
      <c r="C59" s="267"/>
      <c r="D59" s="268">
        <f>+'Dramakan hosqer'!F65</f>
        <v>91.099999999999909</v>
      </c>
      <c r="E59" s="268">
        <f t="shared" si="0"/>
        <v>91.099999999999909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hidden="1" customHeight="1">
      <c r="A60" s="72">
        <f>+A59+1</f>
        <v>23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209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55</v>
      </c>
      <c r="B61" s="14" t="s">
        <v>58</v>
      </c>
      <c r="C61" s="270">
        <f>+C62+C69</f>
        <v>285</v>
      </c>
      <c r="D61" s="270">
        <f>+D62+D69</f>
        <v>0</v>
      </c>
      <c r="E61" s="270">
        <f t="shared" si="0"/>
        <v>-285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285</v>
      </c>
      <c r="D62" s="268">
        <f>SUM(D63:D68)</f>
        <v>0</v>
      </c>
      <c r="E62" s="268">
        <f t="shared" si="0"/>
        <v>-285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v>1.1000000000000001</v>
      </c>
      <c r="B63" s="271" t="str">
        <f>+'Dramakan hosqer'!B69</f>
        <v>գրասենյակային և տնտեսական գույք</v>
      </c>
      <c r="C63" s="267"/>
      <c r="D63" s="268">
        <f>+'Dramakan hosqer'!F69</f>
        <v>0</v>
      </c>
      <c r="E63" s="268">
        <f t="shared" ref="E63:E76" si="4">D63-C63</f>
        <v>0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>
        <v>285</v>
      </c>
      <c r="D64" s="268">
        <f>+'Dramakan hosqer'!F70</f>
        <v>0</v>
      </c>
      <c r="E64" s="268">
        <f>D64-C64</f>
        <v>-285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hidden="1" customHeight="1">
      <c r="A65" s="72">
        <v>1.3</v>
      </c>
      <c r="B65" s="271" t="str">
        <f>+'Dramakan hosqer'!B71</f>
        <v>մեքենաներ և սարքավորումներ</v>
      </c>
      <c r="C65" s="267"/>
      <c r="D65" s="268">
        <f>+'Dramakan hosqer'!F71</f>
        <v>0</v>
      </c>
      <c r="E65" s="268">
        <f t="shared" si="4"/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hidden="1" customHeight="1">
      <c r="A67" s="72">
        <v>1.5</v>
      </c>
      <c r="B67" s="518" t="str">
        <f>+'Dramakan hosqer'!B73</f>
        <v>գրականություն</v>
      </c>
      <c r="C67" s="489"/>
      <c r="D67" s="489">
        <f>+'Dramakan hosqer'!F73</f>
        <v>0</v>
      </c>
      <c r="E67" s="489">
        <f>D67-C67</f>
        <v>0</v>
      </c>
      <c r="F67" s="489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1.6</v>
      </c>
      <c r="B68" s="518">
        <f>+'Dramakan hosqer'!B74</f>
        <v>0</v>
      </c>
      <c r="C68" s="489"/>
      <c r="D68" s="489">
        <f>+'Dramakan hosqer'!F74</f>
        <v>0</v>
      </c>
      <c r="E68" s="489">
        <f>D68-C68</f>
        <v>0</v>
      </c>
      <c r="F68" s="489"/>
      <c r="G68" s="60" t="s">
        <v>122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 hidden="1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hidden="1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hidden="1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hidden="1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hidden="1" customHeight="1">
      <c r="A73" s="158" t="s">
        <v>56</v>
      </c>
      <c r="B73" s="14" t="s">
        <v>152</v>
      </c>
      <c r="C73" s="270">
        <f>SUM(C74:C75)</f>
        <v>0</v>
      </c>
      <c r="D73" s="270">
        <f>SUM(D74:D75)</f>
        <v>1099.7</v>
      </c>
      <c r="E73" s="270">
        <f t="shared" si="4"/>
        <v>1099.7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hidden="1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1099.7</v>
      </c>
      <c r="E74" s="267">
        <f>D74-C74</f>
        <v>1099.7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hidden="1" customHeight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38</v>
      </c>
      <c r="B76" s="14" t="s">
        <v>39</v>
      </c>
      <c r="C76" s="270">
        <f>C6+C7-C18</f>
        <v>1190.7999999999956</v>
      </c>
      <c r="D76" s="270">
        <f>D6+D7-D18</f>
        <v>0</v>
      </c>
      <c r="E76" s="270">
        <f t="shared" si="4"/>
        <v>-1190.7999999999956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8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0" t="s">
        <v>2</v>
      </c>
      <c r="C78" s="438"/>
      <c r="D78" s="612" t="str">
        <f>+'Ekamut-caxs'!D67</f>
        <v>Ռուզաննա Մեժլումյան</v>
      </c>
      <c r="E78" s="608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39" t="s">
        <v>4</v>
      </c>
      <c r="C79" s="440"/>
      <c r="D79" s="611" t="s">
        <v>92</v>
      </c>
      <c r="E79" s="611"/>
      <c r="F79" s="309"/>
    </row>
    <row r="80" spans="1:20" s="17" customFormat="1" ht="33" customHeight="1">
      <c r="A80" s="18"/>
      <c r="B80" s="441" t="s">
        <v>6</v>
      </c>
      <c r="C80" s="438"/>
      <c r="D80" s="609" t="str">
        <f>+'Ekamut-caxs'!D69</f>
        <v>Մարիետտա Մարտիրոսյան</v>
      </c>
      <c r="E80" s="609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2"/>
      <c r="C81" s="438"/>
      <c r="D81" s="611" t="s">
        <v>92</v>
      </c>
      <c r="E81" s="611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2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" workbookViewId="0">
      <selection activeCell="E23" sqref="E2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617" t="s">
        <v>67</v>
      </c>
      <c r="B1" s="617"/>
      <c r="C1" s="617"/>
      <c r="D1" s="617"/>
      <c r="E1" s="617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618" t="str">
        <f>+'Ekamut-caxs'!A7:D7</f>
        <v xml:space="preserve">«Երևանի հ․10 մսուր-մանկապարտեզ» ՀՈԱԿ-ի </v>
      </c>
      <c r="B2" s="619"/>
      <c r="C2" s="619"/>
      <c r="D2" s="619"/>
      <c r="E2" s="6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620" t="s">
        <v>156</v>
      </c>
      <c r="B3" s="620"/>
      <c r="C3" s="620"/>
      <c r="D3" s="620"/>
      <c r="E3" s="620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621" t="s">
        <v>245</v>
      </c>
      <c r="B4" s="621"/>
      <c r="C4" s="621"/>
      <c r="D4" s="621"/>
      <c r="E4" s="621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147</v>
      </c>
    </row>
    <row r="6" spans="1:22" s="218" customFormat="1" ht="56.25" customHeight="1">
      <c r="A6" s="214" t="s">
        <v>3</v>
      </c>
      <c r="B6" s="215" t="s">
        <v>157</v>
      </c>
      <c r="C6" s="214" t="s">
        <v>158</v>
      </c>
      <c r="D6" s="214" t="s">
        <v>159</v>
      </c>
      <c r="E6" s="216" t="s">
        <v>160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622" t="s">
        <v>161</v>
      </c>
      <c r="B7" s="623"/>
      <c r="C7" s="623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162</v>
      </c>
      <c r="C8" s="219"/>
      <c r="D8" s="221">
        <f>SUM(D9:D29)</f>
        <v>79.900000000000006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163</v>
      </c>
      <c r="C9" s="223" t="s">
        <v>164</v>
      </c>
      <c r="D9" s="30"/>
      <c r="E9" s="30"/>
    </row>
    <row r="10" spans="1:22" ht="27" hidden="1" customHeight="1">
      <c r="A10" s="223">
        <v>1.2</v>
      </c>
      <c r="B10" s="224" t="s">
        <v>165</v>
      </c>
      <c r="C10" s="223" t="s">
        <v>166</v>
      </c>
      <c r="D10" s="30"/>
      <c r="E10" s="30"/>
    </row>
    <row r="11" spans="1:22" ht="27" hidden="1" customHeight="1">
      <c r="A11" s="223">
        <v>1.3</v>
      </c>
      <c r="B11" s="224" t="s">
        <v>167</v>
      </c>
      <c r="C11" s="223" t="s">
        <v>168</v>
      </c>
      <c r="D11" s="30"/>
      <c r="E11" s="30"/>
    </row>
    <row r="12" spans="1:22" ht="27" hidden="1" customHeight="1">
      <c r="A12" s="223">
        <v>1.4</v>
      </c>
      <c r="B12" s="225" t="s">
        <v>169</v>
      </c>
      <c r="C12" s="226" t="s">
        <v>170</v>
      </c>
      <c r="D12" s="30"/>
      <c r="E12" s="30"/>
    </row>
    <row r="13" spans="1:22" ht="27" customHeight="1">
      <c r="A13" s="223">
        <v>1.5</v>
      </c>
      <c r="B13" s="225"/>
      <c r="C13" s="223" t="s">
        <v>171</v>
      </c>
      <c r="D13" s="30"/>
      <c r="E13" s="30"/>
    </row>
    <row r="14" spans="1:22" ht="18" customHeight="1">
      <c r="A14" s="223">
        <v>1.6</v>
      </c>
      <c r="B14" s="224" t="s">
        <v>206</v>
      </c>
      <c r="C14" s="223" t="s">
        <v>172</v>
      </c>
      <c r="D14" s="30">
        <v>10</v>
      </c>
      <c r="E14" s="30"/>
    </row>
    <row r="15" spans="1:22" ht="33.75" customHeight="1">
      <c r="A15" s="223">
        <v>1.7</v>
      </c>
      <c r="B15" s="225"/>
      <c r="C15" s="223" t="s">
        <v>195</v>
      </c>
      <c r="D15" s="30"/>
      <c r="E15" s="30"/>
    </row>
    <row r="16" spans="1:22" ht="22.5" customHeight="1">
      <c r="A16" s="223">
        <v>1.8</v>
      </c>
      <c r="B16" s="225"/>
      <c r="C16" s="227" t="s">
        <v>194</v>
      </c>
      <c r="D16" s="30">
        <v>8.6</v>
      </c>
      <c r="E16" s="30"/>
    </row>
    <row r="17" spans="1:22" ht="18" hidden="1" customHeight="1">
      <c r="A17" s="223">
        <v>1.9</v>
      </c>
      <c r="B17" s="225"/>
      <c r="C17" s="227"/>
      <c r="D17" s="30"/>
      <c r="E17" s="30"/>
    </row>
    <row r="18" spans="1:22" ht="18" hidden="1" customHeight="1">
      <c r="A18" s="228">
        <v>2</v>
      </c>
      <c r="B18" s="225"/>
      <c r="C18" s="227"/>
      <c r="D18" s="30"/>
      <c r="E18" s="30"/>
    </row>
    <row r="19" spans="1:22" ht="18" hidden="1" customHeight="1">
      <c r="A19" s="223">
        <v>2.1</v>
      </c>
      <c r="B19" s="225"/>
      <c r="C19" s="227"/>
      <c r="D19" s="30"/>
      <c r="E19" s="30"/>
    </row>
    <row r="20" spans="1:22" ht="18" hidden="1" customHeight="1">
      <c r="A20" s="223">
        <v>2.2000000000000002</v>
      </c>
      <c r="B20" s="225"/>
      <c r="C20" s="227"/>
      <c r="D20" s="30"/>
      <c r="E20" s="30"/>
    </row>
    <row r="21" spans="1:22" ht="18" hidden="1" customHeight="1">
      <c r="A21" s="223">
        <v>2.2999999999999998</v>
      </c>
      <c r="B21" s="225"/>
      <c r="C21" s="227"/>
      <c r="D21" s="30"/>
      <c r="E21" s="30"/>
    </row>
    <row r="22" spans="1:22" ht="27.75" hidden="1" customHeight="1">
      <c r="A22" s="223">
        <v>2.4</v>
      </c>
      <c r="B22" s="225"/>
      <c r="C22" s="227"/>
      <c r="D22" s="30"/>
      <c r="E22" s="30"/>
    </row>
    <row r="23" spans="1:22" ht="27.75" hidden="1" customHeight="1">
      <c r="A23" s="223">
        <v>2.5</v>
      </c>
      <c r="B23" s="225" t="s">
        <v>173</v>
      </c>
      <c r="C23" s="223" t="s">
        <v>36</v>
      </c>
      <c r="D23" s="30"/>
      <c r="E23" s="30"/>
    </row>
    <row r="24" spans="1:22" ht="27.75" customHeight="1">
      <c r="A24" s="223">
        <v>2.6</v>
      </c>
      <c r="B24" s="225" t="s">
        <v>173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173</v>
      </c>
      <c r="C25" s="223" t="s">
        <v>174</v>
      </c>
      <c r="D25" s="30">
        <v>60.8</v>
      </c>
      <c r="E25" s="30"/>
    </row>
    <row r="26" spans="1:22" ht="27.75" customHeight="1">
      <c r="A26" s="223">
        <v>2.8</v>
      </c>
      <c r="B26" s="225" t="s">
        <v>173</v>
      </c>
      <c r="C26" s="223" t="s">
        <v>175</v>
      </c>
      <c r="D26" s="30"/>
      <c r="E26" s="30"/>
    </row>
    <row r="27" spans="1:22" ht="27" customHeight="1">
      <c r="A27" s="223">
        <v>2.9</v>
      </c>
      <c r="B27" s="224" t="s">
        <v>176</v>
      </c>
      <c r="C27" s="223" t="s">
        <v>177</v>
      </c>
      <c r="D27" s="30"/>
      <c r="E27" s="30"/>
    </row>
    <row r="28" spans="1:22" ht="26.25" customHeight="1">
      <c r="A28" s="229">
        <v>2.1</v>
      </c>
      <c r="B28" s="225" t="s">
        <v>178</v>
      </c>
      <c r="C28" s="223" t="s">
        <v>179</v>
      </c>
      <c r="D28" s="30"/>
      <c r="E28" s="30"/>
    </row>
    <row r="29" spans="1:22" ht="26.25" customHeight="1">
      <c r="A29" s="229">
        <v>2.11</v>
      </c>
      <c r="B29" s="225"/>
      <c r="C29" s="227" t="s">
        <v>180</v>
      </c>
      <c r="D29" s="30">
        <v>0.5</v>
      </c>
      <c r="E29" s="30"/>
    </row>
    <row r="30" spans="1:22" s="231" customFormat="1" ht="34.5" hidden="1" customHeight="1">
      <c r="A30" s="219">
        <v>2</v>
      </c>
      <c r="B30" s="230" t="s">
        <v>181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223">
        <v>2.1</v>
      </c>
      <c r="B31" s="225"/>
      <c r="C31" s="223" t="s">
        <v>182</v>
      </c>
      <c r="D31" s="30"/>
      <c r="E31" s="30"/>
    </row>
    <row r="32" spans="1:22" ht="21" hidden="1" customHeight="1">
      <c r="A32" s="223">
        <v>2.2000000000000002</v>
      </c>
      <c r="B32" s="225" t="s">
        <v>183</v>
      </c>
      <c r="C32" s="223" t="s">
        <v>184</v>
      </c>
      <c r="D32" s="30"/>
      <c r="E32" s="30"/>
    </row>
    <row r="33" spans="1:22" ht="26.25" hidden="1" customHeight="1">
      <c r="A33" s="223">
        <v>2.2999999999999998</v>
      </c>
      <c r="B33" s="225" t="s">
        <v>183</v>
      </c>
      <c r="C33" s="223" t="s">
        <v>185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79.900000000000006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622" t="s">
        <v>186</v>
      </c>
      <c r="B35" s="623"/>
      <c r="C35" s="623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163</v>
      </c>
      <c r="C36" s="223" t="s">
        <v>164</v>
      </c>
      <c r="D36" s="291">
        <v>57.6</v>
      </c>
      <c r="E36" s="30"/>
    </row>
    <row r="37" spans="1:22" ht="21" customHeight="1">
      <c r="A37" s="223">
        <v>1.2</v>
      </c>
      <c r="B37" s="224" t="s">
        <v>165</v>
      </c>
      <c r="C37" s="223" t="s">
        <v>166</v>
      </c>
      <c r="D37" s="291">
        <v>1.8</v>
      </c>
      <c r="E37" s="30"/>
    </row>
    <row r="38" spans="1:22" ht="21" customHeight="1">
      <c r="A38" s="223">
        <v>1.3</v>
      </c>
      <c r="B38" s="224" t="s">
        <v>167</v>
      </c>
      <c r="C38" s="223" t="s">
        <v>168</v>
      </c>
      <c r="D38" s="30">
        <v>9.6999999999999993</v>
      </c>
      <c r="E38" s="30"/>
    </row>
    <row r="39" spans="1:22" ht="21" hidden="1" customHeight="1">
      <c r="A39" s="223">
        <v>1.4</v>
      </c>
      <c r="B39" s="225" t="s">
        <v>169</v>
      </c>
      <c r="C39" s="226" t="s">
        <v>170</v>
      </c>
      <c r="D39" s="30"/>
      <c r="E39" s="30"/>
    </row>
    <row r="40" spans="1:22" ht="21" hidden="1" customHeight="1">
      <c r="A40" s="223">
        <v>1.5</v>
      </c>
      <c r="B40" s="225"/>
      <c r="C40" s="223" t="s">
        <v>171</v>
      </c>
      <c r="D40" s="30"/>
      <c r="E40" s="30"/>
    </row>
    <row r="41" spans="1:22" ht="20.25" hidden="1" customHeight="1">
      <c r="A41" s="223">
        <v>1.6</v>
      </c>
      <c r="B41" s="224" t="s">
        <v>206</v>
      </c>
      <c r="C41" s="223" t="s">
        <v>172</v>
      </c>
      <c r="D41" s="30"/>
      <c r="E41" s="30"/>
    </row>
    <row r="42" spans="1:22" ht="33.75" hidden="1" customHeight="1">
      <c r="A42" s="223">
        <v>1.7</v>
      </c>
      <c r="B42" s="225"/>
      <c r="C42" s="223" t="s">
        <v>195</v>
      </c>
      <c r="D42" s="30"/>
      <c r="E42" s="30"/>
    </row>
    <row r="43" spans="1:22" ht="23.25" customHeight="1">
      <c r="A43" s="223">
        <v>1.8</v>
      </c>
      <c r="B43" s="225"/>
      <c r="C43" s="227" t="s">
        <v>194</v>
      </c>
      <c r="D43" s="30">
        <v>22</v>
      </c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hidden="1" customHeight="1">
      <c r="A45" s="228">
        <v>2</v>
      </c>
      <c r="B45" s="225"/>
      <c r="C45" s="227"/>
      <c r="D45" s="30"/>
      <c r="E45" s="30"/>
    </row>
    <row r="46" spans="1:22" ht="23.25" hidden="1" customHeight="1">
      <c r="A46" s="223">
        <v>2.1</v>
      </c>
      <c r="B46" s="225"/>
      <c r="C46" s="227"/>
      <c r="D46" s="30"/>
      <c r="E46" s="30"/>
    </row>
    <row r="47" spans="1:22" ht="21" hidden="1" customHeight="1">
      <c r="A47" s="223">
        <v>2.2000000000000002</v>
      </c>
      <c r="B47" s="225" t="s">
        <v>173</v>
      </c>
      <c r="C47" s="223" t="s">
        <v>36</v>
      </c>
      <c r="D47" s="30"/>
      <c r="E47" s="30"/>
    </row>
    <row r="48" spans="1:22" ht="21" hidden="1" customHeight="1">
      <c r="A48" s="223">
        <v>2.2999999999999998</v>
      </c>
      <c r="B48" s="225" t="s">
        <v>173</v>
      </c>
      <c r="C48" s="223" t="s">
        <v>48</v>
      </c>
      <c r="D48" s="30"/>
      <c r="E48" s="30"/>
    </row>
    <row r="49" spans="1:22" ht="21" hidden="1" customHeight="1">
      <c r="A49" s="223">
        <v>2.4</v>
      </c>
      <c r="B49" s="225" t="s">
        <v>173</v>
      </c>
      <c r="C49" s="223" t="s">
        <v>174</v>
      </c>
      <c r="D49" s="30"/>
      <c r="E49" s="30"/>
    </row>
    <row r="50" spans="1:22" ht="24" hidden="1" customHeight="1">
      <c r="A50" s="223">
        <v>2.5</v>
      </c>
      <c r="B50" s="225" t="s">
        <v>173</v>
      </c>
      <c r="C50" s="223" t="s">
        <v>175</v>
      </c>
      <c r="D50" s="30"/>
      <c r="E50" s="30"/>
    </row>
    <row r="51" spans="1:22" ht="24" hidden="1" customHeight="1">
      <c r="A51" s="223">
        <v>2.6</v>
      </c>
      <c r="B51" s="224" t="s">
        <v>176</v>
      </c>
      <c r="C51" s="223" t="s">
        <v>177</v>
      </c>
      <c r="D51" s="30"/>
      <c r="E51" s="30"/>
    </row>
    <row r="52" spans="1:22" ht="24" hidden="1" customHeight="1">
      <c r="A52" s="223">
        <v>2.7</v>
      </c>
      <c r="B52" s="225" t="s">
        <v>178</v>
      </c>
      <c r="C52" s="223" t="s">
        <v>179</v>
      </c>
      <c r="D52" s="30"/>
      <c r="E52" s="30"/>
    </row>
    <row r="53" spans="1:22" ht="24" customHeight="1">
      <c r="A53" s="223">
        <v>2.8</v>
      </c>
      <c r="B53" s="225"/>
      <c r="C53" s="227" t="s">
        <v>180</v>
      </c>
      <c r="D53" s="30"/>
      <c r="E53" s="30"/>
    </row>
    <row r="54" spans="1:22" s="212" customFormat="1" ht="33" customHeight="1">
      <c r="A54" s="223"/>
      <c r="B54" s="220" t="s">
        <v>187</v>
      </c>
      <c r="C54" s="29"/>
      <c r="D54" s="221">
        <f>SUM(D55:D58)</f>
        <v>1883.5</v>
      </c>
      <c r="E54" s="30"/>
      <c r="F54" s="303">
        <f>SUM(D36:D53)</f>
        <v>91.1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193</v>
      </c>
      <c r="D55" s="292">
        <v>1883.5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182</v>
      </c>
      <c r="D56" s="30"/>
      <c r="E56" s="223"/>
    </row>
    <row r="57" spans="1:22" ht="24.75" hidden="1" customHeight="1">
      <c r="A57" s="223">
        <v>1.3</v>
      </c>
      <c r="B57" s="225" t="s">
        <v>178</v>
      </c>
      <c r="C57" s="223" t="s">
        <v>184</v>
      </c>
      <c r="D57" s="30"/>
      <c r="E57" s="30"/>
    </row>
    <row r="58" spans="1:22" ht="24.75" hidden="1" customHeight="1">
      <c r="A58" s="223">
        <v>1.4</v>
      </c>
      <c r="B58" s="225" t="s">
        <v>178</v>
      </c>
      <c r="C58" s="223" t="s">
        <v>185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1974.6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188</v>
      </c>
    </row>
    <row r="62" spans="1:22" ht="59.25" customHeight="1">
      <c r="A62" s="244">
        <v>1</v>
      </c>
      <c r="B62" s="245" t="s">
        <v>244</v>
      </c>
      <c r="C62" s="241">
        <f>+'Dramakan hosqer'!F12</f>
        <v>1190.7999999999956</v>
      </c>
      <c r="D62" s="613" t="s">
        <v>189</v>
      </c>
      <c r="E62" s="614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3" t="s">
        <v>2</v>
      </c>
      <c r="C64" s="444"/>
      <c r="D64" s="609" t="str">
        <f>+'Ekamut-caxs'!D67</f>
        <v>Ռուզաննա Մեժլումյան</v>
      </c>
      <c r="E64" s="609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5"/>
      <c r="C65" s="446"/>
      <c r="D65" s="615" t="s">
        <v>92</v>
      </c>
      <c r="E65" s="615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3" t="s">
        <v>6</v>
      </c>
      <c r="C66" s="444"/>
      <c r="D66" s="609" t="str">
        <f>+'Ekamut-caxs'!D69</f>
        <v>Մարիետտա Մարտիրոսյան</v>
      </c>
      <c r="E66" s="609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616" t="s">
        <v>92</v>
      </c>
      <c r="E67" s="616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630" t="s">
        <v>67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</row>
    <row r="2" spans="1:15" s="19" customFormat="1" ht="25.5" customHeight="1">
      <c r="A2" s="600" t="str">
        <f>+'Ekamut-caxs'!A7</f>
        <v xml:space="preserve">«Երևանի հ․10 մսուր-մանկապարտեզ» ՀՈԱԿ-ի 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</row>
    <row r="3" spans="1:15" ht="25.5" customHeight="1">
      <c r="A3" s="634" t="s">
        <v>243</v>
      </c>
      <c r="B3" s="634"/>
      <c r="C3" s="634"/>
      <c r="D3" s="634"/>
      <c r="E3" s="634"/>
      <c r="F3" s="634"/>
      <c r="G3" s="634"/>
      <c r="H3" s="634"/>
      <c r="I3" s="634"/>
      <c r="J3" s="634"/>
      <c r="K3" s="634"/>
      <c r="L3" s="634"/>
      <c r="M3" s="386"/>
      <c r="N3" s="386"/>
      <c r="O3" s="386"/>
    </row>
    <row r="4" spans="1:15" ht="21" customHeight="1">
      <c r="L4" s="424" t="s">
        <v>0</v>
      </c>
    </row>
    <row r="5" spans="1:15" ht="23.45" customHeight="1">
      <c r="A5" s="633" t="s">
        <v>153</v>
      </c>
      <c r="B5" s="633" t="s">
        <v>68</v>
      </c>
      <c r="C5" s="631" t="s">
        <v>224</v>
      </c>
      <c r="D5" s="631"/>
      <c r="E5" s="631"/>
      <c r="F5" s="631"/>
      <c r="G5" s="631"/>
      <c r="H5" s="631"/>
      <c r="I5" s="631"/>
      <c r="J5" s="631"/>
      <c r="K5" s="631"/>
      <c r="L5" s="632" t="s">
        <v>155</v>
      </c>
    </row>
    <row r="6" spans="1:15" ht="79.5" customHeight="1">
      <c r="A6" s="633"/>
      <c r="B6" s="633"/>
      <c r="C6" s="366" t="s">
        <v>217</v>
      </c>
      <c r="D6" s="366" t="s">
        <v>226</v>
      </c>
      <c r="E6" s="366" t="s">
        <v>227</v>
      </c>
      <c r="F6" s="310" t="s">
        <v>154</v>
      </c>
      <c r="G6" s="310" t="s">
        <v>203</v>
      </c>
      <c r="H6" s="310" t="s">
        <v>202</v>
      </c>
      <c r="I6" s="310" t="s">
        <v>117</v>
      </c>
      <c r="J6" s="310" t="s">
        <v>191</v>
      </c>
      <c r="K6" s="26"/>
      <c r="L6" s="632"/>
    </row>
    <row r="7" spans="1:15" ht="27.75" customHeight="1">
      <c r="A7" s="310">
        <v>1</v>
      </c>
      <c r="B7" s="371" t="s">
        <v>204</v>
      </c>
      <c r="C7" s="372">
        <v>33379.300000000003</v>
      </c>
      <c r="D7" s="372">
        <v>2088</v>
      </c>
      <c r="E7" s="372">
        <v>326.2</v>
      </c>
      <c r="F7" s="372">
        <v>747.1</v>
      </c>
      <c r="G7" s="372">
        <v>1441.98</v>
      </c>
      <c r="H7" s="372"/>
      <c r="I7" s="372">
        <v>720</v>
      </c>
      <c r="J7" s="372"/>
      <c r="K7" s="372"/>
      <c r="L7" s="373">
        <f>ROUND(SUM(C7:K7),1)</f>
        <v>38702.6</v>
      </c>
    </row>
    <row r="8" spans="1:15" ht="35.25" customHeight="1">
      <c r="A8" s="310">
        <v>2</v>
      </c>
      <c r="B8" s="423" t="s">
        <v>89</v>
      </c>
      <c r="C8" s="372">
        <v>0</v>
      </c>
      <c r="D8" s="311" t="s">
        <v>196</v>
      </c>
      <c r="E8" s="311" t="s">
        <v>196</v>
      </c>
      <c r="F8" s="311" t="s">
        <v>196</v>
      </c>
      <c r="G8" s="311" t="s">
        <v>196</v>
      </c>
      <c r="H8" s="311" t="s">
        <v>196</v>
      </c>
      <c r="I8" s="311" t="s">
        <v>196</v>
      </c>
      <c r="J8" s="311" t="s">
        <v>196</v>
      </c>
      <c r="K8" s="311" t="s">
        <v>196</v>
      </c>
      <c r="L8" s="373">
        <f>ROUND(SUM(C8:K8),1)</f>
        <v>0</v>
      </c>
    </row>
    <row r="9" spans="1:15" s="312" customFormat="1" ht="34.5" customHeight="1">
      <c r="A9" s="374"/>
      <c r="B9" s="375" t="s">
        <v>69</v>
      </c>
      <c r="C9" s="372" t="s">
        <v>196</v>
      </c>
      <c r="D9" s="311" t="s">
        <v>196</v>
      </c>
      <c r="E9" s="311" t="s">
        <v>196</v>
      </c>
      <c r="F9" s="311" t="s">
        <v>196</v>
      </c>
      <c r="G9" s="311" t="s">
        <v>196</v>
      </c>
      <c r="H9" s="311" t="s">
        <v>196</v>
      </c>
      <c r="I9" s="311" t="s">
        <v>196</v>
      </c>
      <c r="J9" s="311" t="s">
        <v>196</v>
      </c>
      <c r="K9" s="311" t="s">
        <v>196</v>
      </c>
      <c r="L9" s="376">
        <f>ROUND(SUM(L7:L8),1)</f>
        <v>38702.6</v>
      </c>
    </row>
    <row r="10" spans="1:15" s="312" customFormat="1" ht="34.5" customHeight="1">
      <c r="A10" s="313"/>
      <c r="B10" s="314">
        <f>3199.205-417.6</f>
        <v>2781.605</v>
      </c>
      <c r="C10" s="315">
        <f>+B10*12</f>
        <v>33379.26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532.4</v>
      </c>
      <c r="H11" s="156"/>
      <c r="I11" s="322"/>
      <c r="J11" s="626"/>
      <c r="K11" s="626"/>
      <c r="L11" s="325"/>
    </row>
    <row r="12" spans="1:15" s="313" customFormat="1" ht="69" customHeight="1">
      <c r="B12" s="627" t="s">
        <v>221</v>
      </c>
      <c r="C12" s="628"/>
      <c r="F12" s="322"/>
      <c r="G12" s="322"/>
      <c r="H12" s="627" t="s">
        <v>222</v>
      </c>
      <c r="I12" s="628"/>
      <c r="J12" s="322"/>
      <c r="K12" s="322"/>
      <c r="L12" s="322"/>
    </row>
    <row r="13" spans="1:15" s="313" customFormat="1" ht="48" customHeight="1">
      <c r="B13" s="383" t="s">
        <v>192</v>
      </c>
      <c r="C13" s="384" t="s">
        <v>228</v>
      </c>
      <c r="F13" s="326"/>
      <c r="G13" s="326"/>
      <c r="H13" s="383" t="s">
        <v>192</v>
      </c>
      <c r="I13" s="384" t="s">
        <v>230</v>
      </c>
      <c r="J13" s="326"/>
      <c r="K13" s="326"/>
      <c r="L13" s="327"/>
    </row>
    <row r="14" spans="1:15" s="328" customFormat="1" ht="39.75" customHeight="1">
      <c r="B14" s="419">
        <v>104400</v>
      </c>
      <c r="C14" s="420">
        <v>326.2</v>
      </c>
      <c r="D14" s="421"/>
      <c r="G14" s="385"/>
      <c r="H14" s="419">
        <v>104400</v>
      </c>
      <c r="I14" s="422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7" t="s">
        <v>2</v>
      </c>
      <c r="C17" s="448"/>
      <c r="D17" s="449"/>
      <c r="E17" s="450"/>
      <c r="F17" s="450"/>
      <c r="G17" s="629" t="str">
        <f>+'Ekamut-caxs'!D67</f>
        <v>Ռուզաննա Մեժլումյան</v>
      </c>
      <c r="H17" s="629"/>
      <c r="I17" s="629"/>
      <c r="J17" s="338"/>
      <c r="K17" s="336"/>
      <c r="L17" s="336"/>
    </row>
    <row r="18" spans="1:12" s="339" customFormat="1" ht="17.25" customHeight="1">
      <c r="B18" s="451"/>
      <c r="C18" s="452"/>
      <c r="D18" s="453" t="s">
        <v>91</v>
      </c>
      <c r="E18" s="454"/>
      <c r="F18" s="455"/>
      <c r="G18" s="625" t="s">
        <v>92</v>
      </c>
      <c r="H18" s="625"/>
      <c r="I18" s="625"/>
      <c r="J18" s="340"/>
    </row>
    <row r="19" spans="1:12" s="337" customFormat="1" ht="24.75" customHeight="1">
      <c r="B19" s="456" t="s">
        <v>6</v>
      </c>
      <c r="C19" s="448"/>
      <c r="D19" s="457"/>
      <c r="E19" s="458"/>
      <c r="F19" s="458"/>
      <c r="G19" s="624" t="str">
        <f>+'Ekamut-caxs'!D69</f>
        <v>Մարիետտա Մարտիրոսյան</v>
      </c>
      <c r="H19" s="624"/>
      <c r="I19" s="624"/>
      <c r="J19" s="341"/>
    </row>
    <row r="20" spans="1:12" s="339" customFormat="1" ht="18.75" customHeight="1">
      <c r="B20" s="452"/>
      <c r="C20" s="452"/>
      <c r="D20" s="453" t="s">
        <v>91</v>
      </c>
      <c r="E20" s="454"/>
      <c r="F20" s="455"/>
      <c r="G20" s="625" t="s">
        <v>92</v>
      </c>
      <c r="H20" s="625"/>
      <c r="I20" s="625"/>
      <c r="J20" s="340"/>
    </row>
    <row r="21" spans="1:12" s="342" customFormat="1" ht="16.5">
      <c r="C21" s="343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639" t="s">
        <v>67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  <c r="M1" s="639"/>
      <c r="N1" s="639"/>
    </row>
    <row r="2" spans="1:14" s="139" customFormat="1" ht="21.75" customHeight="1">
      <c r="A2" s="640" t="str">
        <f>+'Ekamut-caxs'!A7:D7</f>
        <v xml:space="preserve">«Երևանի հ․10 մսուր-մանկապարտեզ» ՀՈԱԿ-ի </v>
      </c>
      <c r="B2" s="640"/>
      <c r="C2" s="640"/>
      <c r="D2" s="640"/>
      <c r="E2" s="640"/>
      <c r="F2" s="640"/>
      <c r="G2" s="640"/>
      <c r="H2" s="640"/>
      <c r="I2" s="640"/>
      <c r="J2" s="640"/>
      <c r="K2" s="640"/>
      <c r="L2" s="640"/>
      <c r="M2" s="640"/>
      <c r="N2" s="640"/>
    </row>
    <row r="3" spans="1:14" s="139" customFormat="1" ht="21" customHeight="1">
      <c r="A3" s="640" t="s">
        <v>93</v>
      </c>
      <c r="B3" s="640"/>
      <c r="C3" s="640"/>
      <c r="D3" s="640"/>
      <c r="E3" s="640"/>
      <c r="F3" s="640"/>
      <c r="G3" s="640"/>
      <c r="H3" s="640"/>
      <c r="I3" s="640"/>
      <c r="J3" s="640"/>
      <c r="K3" s="640"/>
      <c r="L3" s="640"/>
      <c r="M3" s="640"/>
      <c r="N3" s="640"/>
    </row>
    <row r="4" spans="1:14" ht="21" customHeight="1" thickBot="1"/>
    <row r="5" spans="1:14" s="144" customFormat="1" ht="24.75" customHeight="1">
      <c r="A5" s="641" t="s">
        <v>114</v>
      </c>
      <c r="B5" s="643" t="s">
        <v>94</v>
      </c>
      <c r="C5" s="645" t="s">
        <v>95</v>
      </c>
      <c r="D5" s="645"/>
      <c r="E5" s="645"/>
      <c r="F5" s="645"/>
      <c r="G5" s="645" t="s">
        <v>96</v>
      </c>
      <c r="H5" s="645"/>
      <c r="I5" s="645"/>
      <c r="J5" s="645"/>
      <c r="K5" s="645" t="s">
        <v>144</v>
      </c>
      <c r="L5" s="645"/>
      <c r="M5" s="645"/>
      <c r="N5" s="645"/>
    </row>
    <row r="6" spans="1:14" s="145" customFormat="1" ht="51" customHeight="1">
      <c r="A6" s="642"/>
      <c r="B6" s="644"/>
      <c r="C6" s="418" t="s">
        <v>238</v>
      </c>
      <c r="D6" s="418" t="s">
        <v>210</v>
      </c>
      <c r="E6" s="418" t="s">
        <v>239</v>
      </c>
      <c r="F6" s="418" t="s">
        <v>240</v>
      </c>
      <c r="G6" s="418" t="s">
        <v>241</v>
      </c>
      <c r="H6" s="418" t="s">
        <v>210</v>
      </c>
      <c r="I6" s="418" t="s">
        <v>242</v>
      </c>
      <c r="J6" s="418" t="s">
        <v>240</v>
      </c>
      <c r="K6" s="418" t="s">
        <v>238</v>
      </c>
      <c r="L6" s="418" t="s">
        <v>210</v>
      </c>
      <c r="M6" s="418" t="s">
        <v>239</v>
      </c>
      <c r="N6" s="418" t="s">
        <v>240</v>
      </c>
    </row>
    <row r="7" spans="1:14" ht="19.5" customHeight="1">
      <c r="A7" s="141">
        <v>1</v>
      </c>
      <c r="B7" s="195" t="s">
        <v>97</v>
      </c>
      <c r="C7" s="540">
        <v>3073</v>
      </c>
      <c r="D7" s="540">
        <v>427147</v>
      </c>
      <c r="E7" s="351">
        <f>+C7</f>
        <v>3073</v>
      </c>
      <c r="F7" s="352">
        <f>+E7*143.7</f>
        <v>441590.1</v>
      </c>
      <c r="G7" s="540">
        <v>2190</v>
      </c>
      <c r="H7" s="541">
        <v>100126.2</v>
      </c>
      <c r="I7" s="351">
        <f>+G7</f>
        <v>2190</v>
      </c>
      <c r="J7" s="350">
        <f>+I7*53.48</f>
        <v>117121.2</v>
      </c>
      <c r="K7" s="540">
        <v>81</v>
      </c>
      <c r="L7" s="540">
        <v>15719.97</v>
      </c>
      <c r="M7" s="350">
        <f>+K7</f>
        <v>81</v>
      </c>
      <c r="N7" s="352">
        <f>+M7*200.47</f>
        <v>16238.07</v>
      </c>
    </row>
    <row r="8" spans="1:14" ht="19.5" customHeight="1">
      <c r="A8" s="141">
        <v>2</v>
      </c>
      <c r="B8" s="195" t="s">
        <v>98</v>
      </c>
      <c r="C8" s="540">
        <v>2312</v>
      </c>
      <c r="D8" s="540">
        <v>321368</v>
      </c>
      <c r="E8" s="351">
        <f t="shared" ref="E8:E18" si="0">+C8</f>
        <v>2312</v>
      </c>
      <c r="F8" s="352">
        <f t="shared" ref="F8:F18" si="1">+E8*143.7</f>
        <v>332234.39999999997</v>
      </c>
      <c r="G8" s="540">
        <v>2325</v>
      </c>
      <c r="H8" s="541">
        <v>119091</v>
      </c>
      <c r="I8" s="351">
        <f t="shared" ref="I8:I18" si="2">+G8</f>
        <v>2325</v>
      </c>
      <c r="J8" s="350">
        <f t="shared" ref="J8:J18" si="3">+I8*53.48</f>
        <v>124341</v>
      </c>
      <c r="K8" s="540">
        <v>92</v>
      </c>
      <c r="L8" s="540">
        <v>18443.240000000002</v>
      </c>
      <c r="M8" s="350">
        <f t="shared" ref="M8:M18" si="4">+K8</f>
        <v>92</v>
      </c>
      <c r="N8" s="352">
        <f t="shared" ref="N8:N18" si="5">+M8*200.47</f>
        <v>18443.240000000002</v>
      </c>
    </row>
    <row r="9" spans="1:14" ht="19.5" customHeight="1">
      <c r="A9" s="141">
        <v>3</v>
      </c>
      <c r="B9" s="195" t="s">
        <v>99</v>
      </c>
      <c r="C9" s="540">
        <v>2540</v>
      </c>
      <c r="D9" s="540">
        <v>353060</v>
      </c>
      <c r="E9" s="351">
        <f t="shared" si="0"/>
        <v>2540</v>
      </c>
      <c r="F9" s="352">
        <f t="shared" si="1"/>
        <v>364998</v>
      </c>
      <c r="G9" s="540">
        <v>2670</v>
      </c>
      <c r="H9" s="540">
        <v>136641.60000000001</v>
      </c>
      <c r="I9" s="351">
        <f>+G9</f>
        <v>2670</v>
      </c>
      <c r="J9" s="350">
        <f t="shared" si="3"/>
        <v>142791.6</v>
      </c>
      <c r="K9" s="540">
        <v>45</v>
      </c>
      <c r="L9" s="540">
        <v>9021.15</v>
      </c>
      <c r="M9" s="350">
        <f t="shared" si="4"/>
        <v>45</v>
      </c>
      <c r="N9" s="352">
        <f t="shared" si="5"/>
        <v>9021.15</v>
      </c>
    </row>
    <row r="10" spans="1:14" ht="19.5" customHeight="1">
      <c r="A10" s="141">
        <v>4</v>
      </c>
      <c r="B10" s="195" t="s">
        <v>100</v>
      </c>
      <c r="C10" s="540">
        <v>198</v>
      </c>
      <c r="D10" s="540">
        <v>28452.6</v>
      </c>
      <c r="E10" s="351">
        <f t="shared" si="0"/>
        <v>198</v>
      </c>
      <c r="F10" s="352">
        <f t="shared" si="1"/>
        <v>28452.6</v>
      </c>
      <c r="G10" s="540">
        <v>1815</v>
      </c>
      <c r="H10" s="542">
        <v>94816</v>
      </c>
      <c r="I10" s="351">
        <f t="shared" si="2"/>
        <v>1815</v>
      </c>
      <c r="J10" s="350">
        <f t="shared" si="3"/>
        <v>97066.2</v>
      </c>
      <c r="K10" s="540">
        <v>129</v>
      </c>
      <c r="L10" s="540">
        <v>25860.63</v>
      </c>
      <c r="M10" s="350">
        <f t="shared" si="4"/>
        <v>129</v>
      </c>
      <c r="N10" s="352">
        <f t="shared" si="5"/>
        <v>25860.63</v>
      </c>
    </row>
    <row r="11" spans="1:14" ht="19.5" customHeight="1">
      <c r="A11" s="141">
        <v>5</v>
      </c>
      <c r="B11" s="195" t="s">
        <v>101</v>
      </c>
      <c r="C11" s="540">
        <v>201</v>
      </c>
      <c r="D11" s="540">
        <v>28883.7</v>
      </c>
      <c r="E11" s="351">
        <f t="shared" si="0"/>
        <v>201</v>
      </c>
      <c r="F11" s="352">
        <f t="shared" si="1"/>
        <v>28883.699999999997</v>
      </c>
      <c r="G11" s="540">
        <v>1590</v>
      </c>
      <c r="H11" s="540">
        <v>83533.2</v>
      </c>
      <c r="I11" s="351">
        <f t="shared" si="2"/>
        <v>1590</v>
      </c>
      <c r="J11" s="350">
        <f t="shared" si="3"/>
        <v>85033.2</v>
      </c>
      <c r="K11" s="540">
        <v>51</v>
      </c>
      <c r="L11" s="540">
        <v>10223.969999999999</v>
      </c>
      <c r="M11" s="350">
        <f t="shared" si="4"/>
        <v>51</v>
      </c>
      <c r="N11" s="352">
        <f t="shared" si="5"/>
        <v>10223.969999999999</v>
      </c>
    </row>
    <row r="12" spans="1:14" ht="19.5" customHeight="1">
      <c r="A12" s="141">
        <v>6</v>
      </c>
      <c r="B12" s="195" t="s">
        <v>102</v>
      </c>
      <c r="C12" s="540">
        <v>162</v>
      </c>
      <c r="D12" s="540">
        <v>23279.4</v>
      </c>
      <c r="E12" s="351">
        <f t="shared" si="0"/>
        <v>162</v>
      </c>
      <c r="F12" s="352">
        <f t="shared" si="1"/>
        <v>23279.399999999998</v>
      </c>
      <c r="G12" s="540">
        <v>2023.61</v>
      </c>
      <c r="H12" s="541">
        <v>105191.65</v>
      </c>
      <c r="I12" s="351">
        <f t="shared" si="2"/>
        <v>2023.61</v>
      </c>
      <c r="J12" s="350">
        <f t="shared" si="3"/>
        <v>108222.66279999999</v>
      </c>
      <c r="K12" s="540">
        <v>103</v>
      </c>
      <c r="L12" s="540">
        <v>20648.41</v>
      </c>
      <c r="M12" s="350">
        <f t="shared" si="4"/>
        <v>103</v>
      </c>
      <c r="N12" s="352">
        <f t="shared" si="5"/>
        <v>20648.41</v>
      </c>
    </row>
    <row r="13" spans="1:14" ht="19.5" customHeight="1">
      <c r="A13" s="141">
        <v>7</v>
      </c>
      <c r="B13" s="195" t="s">
        <v>103</v>
      </c>
      <c r="C13" s="540">
        <v>133</v>
      </c>
      <c r="D13" s="540">
        <v>19112.099999999999</v>
      </c>
      <c r="E13" s="351">
        <f t="shared" si="0"/>
        <v>133</v>
      </c>
      <c r="F13" s="352">
        <f t="shared" si="1"/>
        <v>19112.099999999999</v>
      </c>
      <c r="G13" s="540">
        <v>2617.58</v>
      </c>
      <c r="H13" s="541">
        <v>136330.91</v>
      </c>
      <c r="I13" s="351">
        <f t="shared" si="2"/>
        <v>2617.58</v>
      </c>
      <c r="J13" s="350">
        <f t="shared" si="3"/>
        <v>139988.17839999998</v>
      </c>
      <c r="K13" s="540">
        <v>107</v>
      </c>
      <c r="L13" s="540">
        <v>21450.29</v>
      </c>
      <c r="M13" s="350">
        <f t="shared" si="4"/>
        <v>107</v>
      </c>
      <c r="N13" s="352">
        <f t="shared" si="5"/>
        <v>21450.29</v>
      </c>
    </row>
    <row r="14" spans="1:14" ht="19.5" customHeight="1">
      <c r="A14" s="141">
        <v>8</v>
      </c>
      <c r="B14" s="196" t="s">
        <v>104</v>
      </c>
      <c r="C14" s="540">
        <v>128</v>
      </c>
      <c r="D14" s="540">
        <v>18393.599999999999</v>
      </c>
      <c r="E14" s="351">
        <f t="shared" si="0"/>
        <v>128</v>
      </c>
      <c r="F14" s="352">
        <f t="shared" si="1"/>
        <v>18393.599999999999</v>
      </c>
      <c r="G14" s="540">
        <v>3057.71</v>
      </c>
      <c r="H14" s="541">
        <v>160421.81</v>
      </c>
      <c r="I14" s="351">
        <f t="shared" si="2"/>
        <v>3057.71</v>
      </c>
      <c r="J14" s="350">
        <f t="shared" si="3"/>
        <v>163526.3308</v>
      </c>
      <c r="K14" s="540">
        <v>76</v>
      </c>
      <c r="L14" s="540">
        <v>15235.72</v>
      </c>
      <c r="M14" s="350">
        <f t="shared" si="4"/>
        <v>76</v>
      </c>
      <c r="N14" s="352">
        <f t="shared" si="5"/>
        <v>15235.72</v>
      </c>
    </row>
    <row r="15" spans="1:14" ht="19.5" customHeight="1">
      <c r="A15" s="141">
        <v>9</v>
      </c>
      <c r="B15" s="196" t="s">
        <v>105</v>
      </c>
      <c r="C15" s="540">
        <v>156</v>
      </c>
      <c r="D15" s="540">
        <v>22417.200000000001</v>
      </c>
      <c r="E15" s="351">
        <f t="shared" si="0"/>
        <v>156</v>
      </c>
      <c r="F15" s="352">
        <f t="shared" si="1"/>
        <v>22417.199999999997</v>
      </c>
      <c r="G15" s="540">
        <v>2142.14</v>
      </c>
      <c r="H15" s="541">
        <v>111692.73</v>
      </c>
      <c r="I15" s="351">
        <f t="shared" si="2"/>
        <v>2142.14</v>
      </c>
      <c r="J15" s="350">
        <f t="shared" si="3"/>
        <v>114561.64719999999</v>
      </c>
      <c r="K15" s="540">
        <v>186</v>
      </c>
      <c r="L15" s="540">
        <v>37287.42</v>
      </c>
      <c r="M15" s="350">
        <f t="shared" si="4"/>
        <v>186</v>
      </c>
      <c r="N15" s="352">
        <f t="shared" si="5"/>
        <v>37287.42</v>
      </c>
    </row>
    <row r="16" spans="1:14" ht="19.5" customHeight="1">
      <c r="A16" s="141">
        <v>10</v>
      </c>
      <c r="B16" s="196" t="s">
        <v>106</v>
      </c>
      <c r="C16" s="540">
        <v>230</v>
      </c>
      <c r="D16" s="540">
        <v>33051</v>
      </c>
      <c r="E16" s="351">
        <f t="shared" si="0"/>
        <v>230</v>
      </c>
      <c r="F16" s="352">
        <f t="shared" si="1"/>
        <v>33051</v>
      </c>
      <c r="G16" s="540">
        <v>2274.27</v>
      </c>
      <c r="H16" s="542">
        <v>119568.76</v>
      </c>
      <c r="I16" s="351">
        <f t="shared" si="2"/>
        <v>2274.27</v>
      </c>
      <c r="J16" s="350">
        <f t="shared" si="3"/>
        <v>121627.95959999999</v>
      </c>
      <c r="K16" s="540">
        <v>136</v>
      </c>
      <c r="L16" s="540">
        <v>27263.919999999998</v>
      </c>
      <c r="M16" s="350">
        <f t="shared" si="4"/>
        <v>136</v>
      </c>
      <c r="N16" s="352">
        <f t="shared" si="5"/>
        <v>27263.919999999998</v>
      </c>
    </row>
    <row r="17" spans="1:14" ht="19.5" customHeight="1">
      <c r="A17" s="141">
        <v>11</v>
      </c>
      <c r="B17" s="196" t="s">
        <v>107</v>
      </c>
      <c r="C17" s="540">
        <v>1847</v>
      </c>
      <c r="D17" s="540">
        <v>265413.90000000002</v>
      </c>
      <c r="E17" s="351">
        <f t="shared" si="0"/>
        <v>1847</v>
      </c>
      <c r="F17" s="352">
        <f t="shared" si="1"/>
        <v>265413.89999999997</v>
      </c>
      <c r="G17" s="540">
        <v>2560.44</v>
      </c>
      <c r="H17" s="540">
        <v>131564.13</v>
      </c>
      <c r="I17" s="351">
        <f t="shared" si="2"/>
        <v>2560.44</v>
      </c>
      <c r="J17" s="350">
        <f t="shared" si="3"/>
        <v>136932.33119999999</v>
      </c>
      <c r="K17" s="540">
        <v>71</v>
      </c>
      <c r="L17" s="540">
        <v>14233.37</v>
      </c>
      <c r="M17" s="350">
        <f t="shared" si="4"/>
        <v>71</v>
      </c>
      <c r="N17" s="352">
        <f t="shared" si="5"/>
        <v>14233.37</v>
      </c>
    </row>
    <row r="18" spans="1:14" ht="19.5" customHeight="1">
      <c r="A18" s="141">
        <v>12</v>
      </c>
      <c r="B18" s="196" t="s">
        <v>108</v>
      </c>
      <c r="C18" s="540">
        <v>2500</v>
      </c>
      <c r="D18" s="540">
        <v>359250</v>
      </c>
      <c r="E18" s="351">
        <f t="shared" si="0"/>
        <v>2500</v>
      </c>
      <c r="F18" s="352">
        <f t="shared" si="1"/>
        <v>359250</v>
      </c>
      <c r="G18" s="540">
        <v>2589.7399999999998</v>
      </c>
      <c r="H18" s="540">
        <v>133237.48000000001</v>
      </c>
      <c r="I18" s="351">
        <f t="shared" si="2"/>
        <v>2589.7399999999998</v>
      </c>
      <c r="J18" s="350">
        <f t="shared" si="3"/>
        <v>138499.29519999999</v>
      </c>
      <c r="K18" s="540">
        <v>151</v>
      </c>
      <c r="L18" s="540">
        <v>30270.97</v>
      </c>
      <c r="M18" s="350">
        <f t="shared" si="4"/>
        <v>151</v>
      </c>
      <c r="N18" s="352">
        <f t="shared" si="5"/>
        <v>30270.97</v>
      </c>
    </row>
    <row r="19" spans="1:14" ht="32.25" customHeight="1" thickBot="1">
      <c r="A19" s="197"/>
      <c r="B19" s="203" t="s">
        <v>90</v>
      </c>
      <c r="C19" s="294">
        <f t="shared" ref="C19:L19" si="6">SUM(C7:C18)</f>
        <v>13480</v>
      </c>
      <c r="D19" s="264">
        <f t="shared" si="6"/>
        <v>1899828.5</v>
      </c>
      <c r="E19" s="294">
        <f t="shared" si="6"/>
        <v>13480</v>
      </c>
      <c r="F19" s="265">
        <f>SUM(F7:F18)</f>
        <v>1937076</v>
      </c>
      <c r="G19" s="294">
        <f>SUM(G7:G18)</f>
        <v>27855.489999999998</v>
      </c>
      <c r="H19" s="294">
        <f>SUM(H7:H18)</f>
        <v>1432215.4700000002</v>
      </c>
      <c r="I19" s="294">
        <f>SUM(I7:I18)</f>
        <v>27855.489999999998</v>
      </c>
      <c r="J19" s="266">
        <f>SUM(J7:J18)</f>
        <v>1489711.6051999999</v>
      </c>
      <c r="K19" s="294">
        <f t="shared" si="6"/>
        <v>1228</v>
      </c>
      <c r="L19" s="294">
        <f t="shared" si="6"/>
        <v>245659.05999999997</v>
      </c>
      <c r="M19" s="294">
        <f>SUM(M7:M18)</f>
        <v>1228</v>
      </c>
      <c r="N19" s="265">
        <f>SUM(N7:N18)</f>
        <v>246177.16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220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150</v>
      </c>
      <c r="C27" s="264"/>
      <c r="D27" s="264"/>
      <c r="E27" s="264"/>
      <c r="F27" s="265">
        <f>+F19-F26</f>
        <v>1937076</v>
      </c>
      <c r="G27" s="294"/>
      <c r="H27" s="264"/>
      <c r="I27" s="264"/>
      <c r="J27" s="300">
        <f>J19-J26</f>
        <v>1489711.6051999999</v>
      </c>
      <c r="K27" s="300"/>
      <c r="L27" s="300"/>
      <c r="M27" s="300"/>
      <c r="N27" s="300">
        <f>N19-N26</f>
        <v>246177.16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1937.1</v>
      </c>
      <c r="G28" s="379"/>
      <c r="H28" s="379"/>
      <c r="I28" s="379"/>
      <c r="J28" s="396">
        <f>ROUND(J27/1000,1)</f>
        <v>1489.7</v>
      </c>
      <c r="K28" s="379"/>
      <c r="L28" s="379"/>
      <c r="M28" s="379"/>
      <c r="N28" s="396">
        <f>ROUND(N27/1000,1)</f>
        <v>246.2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59" t="s">
        <v>2</v>
      </c>
      <c r="D31" s="459"/>
      <c r="E31" s="460"/>
      <c r="F31" s="460"/>
      <c r="G31" s="638"/>
      <c r="H31" s="638"/>
      <c r="I31" s="461"/>
      <c r="J31" s="635" t="str">
        <f>+'Ekamut-caxs'!D67</f>
        <v>Ռուզաննա Մեժլումյան</v>
      </c>
      <c r="K31" s="635"/>
      <c r="L31" s="391"/>
      <c r="N31" s="142"/>
    </row>
    <row r="32" spans="1:14" s="139" customFormat="1">
      <c r="C32" s="462"/>
      <c r="D32" s="462"/>
      <c r="E32" s="463"/>
      <c r="F32" s="463"/>
      <c r="G32" s="636" t="s">
        <v>91</v>
      </c>
      <c r="H32" s="636"/>
      <c r="I32" s="464"/>
      <c r="J32" s="636" t="s">
        <v>109</v>
      </c>
      <c r="K32" s="636"/>
      <c r="L32" s="392"/>
    </row>
    <row r="33" spans="2:13" s="146" customFormat="1" ht="23.25" customHeight="1">
      <c r="B33" s="147"/>
      <c r="C33" s="465" t="s">
        <v>6</v>
      </c>
      <c r="D33" s="465"/>
      <c r="E33" s="460"/>
      <c r="F33" s="460"/>
      <c r="G33" s="635"/>
      <c r="H33" s="635"/>
      <c r="I33" s="466"/>
      <c r="J33" s="635" t="str">
        <f>+'Ekamut-caxs'!D69</f>
        <v>Մարիետտա Մարտիրոսյան</v>
      </c>
      <c r="K33" s="635"/>
      <c r="L33" s="391"/>
    </row>
    <row r="34" spans="2:13" s="139" customFormat="1">
      <c r="C34" s="467"/>
      <c r="D34" s="467"/>
      <c r="E34" s="468"/>
      <c r="F34" s="468"/>
      <c r="G34" s="636" t="s">
        <v>91</v>
      </c>
      <c r="H34" s="636"/>
      <c r="I34" s="464"/>
      <c r="J34" s="636" t="s">
        <v>109</v>
      </c>
      <c r="K34" s="636"/>
      <c r="L34" s="392"/>
    </row>
    <row r="35" spans="2:13">
      <c r="F35" s="148" t="s">
        <v>1</v>
      </c>
    </row>
    <row r="36" spans="2:13" s="416" customFormat="1" ht="16.5" customHeight="1">
      <c r="C36" s="416" t="s">
        <v>110</v>
      </c>
      <c r="E36" s="416" t="s">
        <v>111</v>
      </c>
      <c r="F36" s="416" t="s">
        <v>236</v>
      </c>
      <c r="I36" s="417" t="s">
        <v>112</v>
      </c>
      <c r="J36" s="398" t="s">
        <v>225</v>
      </c>
      <c r="L36" s="398" t="s">
        <v>223</v>
      </c>
      <c r="M36" s="398" t="s">
        <v>219</v>
      </c>
    </row>
    <row r="37" spans="2:13" s="416" customFormat="1" ht="16.5" customHeight="1">
      <c r="C37" s="416" t="s">
        <v>113</v>
      </c>
      <c r="E37" s="416" t="s">
        <v>111</v>
      </c>
      <c r="F37" s="416" t="s">
        <v>237</v>
      </c>
      <c r="I37" s="637" t="s">
        <v>247</v>
      </c>
      <c r="J37" s="637"/>
      <c r="L37" s="637" t="s">
        <v>248</v>
      </c>
      <c r="M37" s="637"/>
    </row>
    <row r="38" spans="2:13" s="416" customFormat="1" ht="15.6" customHeight="1">
      <c r="E38" s="637" t="s">
        <v>246</v>
      </c>
      <c r="F38" s="637"/>
      <c r="I38" s="637"/>
      <c r="J38" s="637"/>
      <c r="L38" s="637"/>
      <c r="M38" s="637"/>
    </row>
    <row r="39" spans="2:13">
      <c r="E39" s="637"/>
      <c r="F39" s="637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3" workbookViewId="0">
      <selection activeCell="E23" sqref="E23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47" t="s">
        <v>67</v>
      </c>
      <c r="B1" s="647"/>
      <c r="C1" s="647"/>
      <c r="D1" s="647"/>
    </row>
    <row r="2" spans="1:4" ht="26.25" customHeight="1">
      <c r="A2" s="648" t="str">
        <f>+'Ekamut-caxs'!A7:D7</f>
        <v xml:space="preserve">«Երևանի հ․10 մսուր-մանկապարտեզ» ՀՈԱԿ-ի </v>
      </c>
      <c r="B2" s="648"/>
      <c r="C2" s="648"/>
      <c r="D2" s="648"/>
    </row>
    <row r="3" spans="1:4" ht="27" customHeight="1">
      <c r="A3" s="648" t="s">
        <v>235</v>
      </c>
      <c r="B3" s="648"/>
      <c r="C3" s="648"/>
      <c r="D3" s="648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128</v>
      </c>
      <c r="C8" s="170"/>
      <c r="D8" s="170"/>
    </row>
    <row r="9" spans="1:4" ht="25.5" customHeight="1">
      <c r="A9" s="170">
        <v>1.2</v>
      </c>
      <c r="B9" s="171" t="s">
        <v>129</v>
      </c>
      <c r="C9" s="170"/>
      <c r="D9" s="170"/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1</v>
      </c>
      <c r="D11" s="167">
        <f>SUM(D12:D14)</f>
        <v>29</v>
      </c>
    </row>
    <row r="12" spans="1:4" ht="21.75" customHeight="1">
      <c r="A12" s="170">
        <v>2.1</v>
      </c>
      <c r="B12" s="171" t="s">
        <v>132</v>
      </c>
      <c r="C12" s="170">
        <v>1</v>
      </c>
      <c r="D12" s="170">
        <v>29</v>
      </c>
    </row>
    <row r="13" spans="1:4" ht="21.75" customHeight="1">
      <c r="A13" s="170">
        <v>2.2000000000000002</v>
      </c>
      <c r="B13" s="171" t="s">
        <v>133</v>
      </c>
      <c r="C13" s="170"/>
      <c r="D13" s="170"/>
    </row>
    <row r="14" spans="1:4" ht="21.75" customHeight="1">
      <c r="A14" s="170">
        <v>2.2999999999999998</v>
      </c>
      <c r="B14" s="171" t="s">
        <v>134</v>
      </c>
      <c r="C14" s="170"/>
      <c r="D14" s="170"/>
    </row>
    <row r="15" spans="1:4" s="169" customFormat="1" ht="51.75" customHeight="1">
      <c r="A15" s="167">
        <v>3</v>
      </c>
      <c r="B15" s="168" t="s">
        <v>135</v>
      </c>
      <c r="C15" s="167">
        <f>SUM(C16:C18)</f>
        <v>1</v>
      </c>
      <c r="D15" s="167">
        <f>SUM(D16:D18)</f>
        <v>29</v>
      </c>
    </row>
    <row r="16" spans="1:4" ht="23.25" customHeight="1">
      <c r="A16" s="170">
        <v>3.1</v>
      </c>
      <c r="B16" s="173" t="s">
        <v>136</v>
      </c>
      <c r="C16" s="170">
        <v>1</v>
      </c>
      <c r="D16" s="170">
        <v>29</v>
      </c>
    </row>
    <row r="17" spans="1:4" ht="23.25" customHeight="1">
      <c r="A17" s="170">
        <v>3.2</v>
      </c>
      <c r="B17" s="173" t="s">
        <v>137</v>
      </c>
      <c r="C17" s="170"/>
      <c r="D17" s="170"/>
    </row>
    <row r="18" spans="1:4" ht="23.25" customHeight="1">
      <c r="A18" s="170">
        <v>3.3</v>
      </c>
      <c r="B18" s="173" t="s">
        <v>138</v>
      </c>
      <c r="C18" s="170"/>
      <c r="D18" s="170"/>
    </row>
    <row r="19" spans="1:4" s="169" customFormat="1" ht="50.25" customHeight="1">
      <c r="A19" s="167">
        <v>4</v>
      </c>
      <c r="B19" s="168" t="s">
        <v>139</v>
      </c>
      <c r="C19" s="167">
        <f>SUM(C20:C22)</f>
        <v>2</v>
      </c>
      <c r="D19" s="167">
        <f>SUM(D20:D22)</f>
        <v>59</v>
      </c>
    </row>
    <row r="20" spans="1:4" ht="23.25" customHeight="1">
      <c r="A20" s="170">
        <v>4.0999999999999996</v>
      </c>
      <c r="B20" s="173" t="s">
        <v>140</v>
      </c>
      <c r="C20" s="170">
        <v>1</v>
      </c>
      <c r="D20" s="170">
        <v>29</v>
      </c>
    </row>
    <row r="21" spans="1:4" ht="23.25" customHeight="1">
      <c r="A21" s="170">
        <v>4.2</v>
      </c>
      <c r="B21" s="173" t="s">
        <v>141</v>
      </c>
      <c r="C21" s="170">
        <v>1</v>
      </c>
      <c r="D21" s="170">
        <v>30</v>
      </c>
    </row>
    <row r="22" spans="1:4" ht="23.25" customHeight="1">
      <c r="A22" s="170">
        <v>4.3</v>
      </c>
      <c r="B22" s="173" t="s">
        <v>142</v>
      </c>
      <c r="C22" s="170"/>
      <c r="D22" s="170"/>
    </row>
    <row r="23" spans="1:4" s="169" customFormat="1" ht="31.5" customHeight="1">
      <c r="A23" s="167"/>
      <c r="B23" s="168" t="s">
        <v>69</v>
      </c>
      <c r="C23" s="167">
        <f>C7+C11+C15+C19</f>
        <v>4</v>
      </c>
      <c r="D23" s="167">
        <f>D7+D11+D15+D19</f>
        <v>117</v>
      </c>
    </row>
    <row r="24" spans="1:4" ht="48.75" customHeight="1"/>
    <row r="25" spans="1:4" ht="18">
      <c r="B25" s="469" t="s">
        <v>2</v>
      </c>
      <c r="C25" s="649" t="str">
        <f>+'Ekamut-caxs'!D67</f>
        <v>Ռուզաննա Մեժլումյան</v>
      </c>
      <c r="D25" s="649"/>
    </row>
    <row r="26" spans="1:4" ht="15.75" customHeight="1">
      <c r="B26" s="470" t="s">
        <v>4</v>
      </c>
      <c r="C26" s="646" t="s">
        <v>5</v>
      </c>
      <c r="D26" s="646"/>
    </row>
    <row r="27" spans="1:4" ht="27" customHeight="1">
      <c r="B27" s="471" t="s">
        <v>6</v>
      </c>
      <c r="C27" s="649" t="str">
        <f>+'Ekamut-caxs'!D69</f>
        <v>Մարիետտա Մարտիրոսյան</v>
      </c>
      <c r="D27" s="649"/>
    </row>
    <row r="28" spans="1:4">
      <c r="B28" s="472"/>
      <c r="C28" s="646" t="s">
        <v>5</v>
      </c>
      <c r="D28" s="646"/>
    </row>
    <row r="29" spans="1:4">
      <c r="B29" s="473" t="s">
        <v>143</v>
      </c>
      <c r="C29" s="473"/>
      <c r="D29" s="473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3"/>
  <sheetViews>
    <sheetView topLeftCell="A127" workbookViewId="0">
      <selection activeCell="E23" sqref="E23"/>
    </sheetView>
  </sheetViews>
  <sheetFormatPr defaultRowHeight="12.75"/>
  <cols>
    <col min="1" max="1" width="12.7109375" style="547" customWidth="1"/>
    <col min="2" max="2" width="55.42578125" style="547" customWidth="1"/>
    <col min="3" max="3" width="12.7109375" style="547" customWidth="1"/>
    <col min="4" max="4" width="13.85546875" style="547" customWidth="1"/>
    <col min="5" max="5" width="14" style="547" customWidth="1"/>
    <col min="6" max="6" width="17.85546875" style="547" customWidth="1"/>
    <col min="7" max="7" width="11.140625" style="547" customWidth="1"/>
    <col min="8" max="16384" width="9.140625" style="547"/>
  </cols>
  <sheetData>
    <row r="1" spans="1:7" s="543" customFormat="1" ht="15.75"/>
    <row r="2" spans="1:7" s="543" customFormat="1" ht="15.75">
      <c r="E2" s="543" t="s">
        <v>265</v>
      </c>
    </row>
    <row r="3" spans="1:7" s="543" customFormat="1" ht="15.75"/>
    <row r="4" spans="1:7" s="543" customFormat="1" ht="19.5" customHeight="1">
      <c r="A4" s="544"/>
      <c r="B4" s="544"/>
      <c r="C4" s="652" t="s">
        <v>266</v>
      </c>
      <c r="D4" s="652"/>
      <c r="E4" s="652"/>
      <c r="F4" s="652"/>
    </row>
    <row r="5" spans="1:7" ht="21" customHeight="1">
      <c r="A5" s="545"/>
      <c r="B5" s="546"/>
      <c r="D5" s="543" t="s">
        <v>525</v>
      </c>
      <c r="E5" s="548" t="s">
        <v>267</v>
      </c>
      <c r="F5" s="549"/>
    </row>
    <row r="6" spans="1:7" ht="14.25">
      <c r="A6" s="545"/>
      <c r="B6" s="653"/>
      <c r="C6" s="653"/>
      <c r="D6" s="653"/>
      <c r="E6" s="653"/>
      <c r="F6" s="653"/>
      <c r="G6" s="653"/>
    </row>
    <row r="7" spans="1:7" ht="18">
      <c r="A7" s="654" t="s">
        <v>268</v>
      </c>
      <c r="B7" s="654"/>
      <c r="C7" s="654"/>
      <c r="D7" s="654"/>
      <c r="E7" s="654"/>
      <c r="F7" s="654"/>
      <c r="G7" s="654"/>
    </row>
    <row r="8" spans="1:7" ht="18">
      <c r="A8" s="654" t="s">
        <v>269</v>
      </c>
      <c r="B8" s="654"/>
      <c r="C8" s="654"/>
      <c r="D8" s="654"/>
      <c r="E8" s="654"/>
      <c r="F8" s="654"/>
      <c r="G8" s="654"/>
    </row>
    <row r="9" spans="1:7" ht="18">
      <c r="A9" s="654" t="s">
        <v>270</v>
      </c>
      <c r="B9" s="654"/>
      <c r="C9" s="654"/>
      <c r="D9" s="654"/>
      <c r="E9" s="654"/>
      <c r="F9" s="654"/>
      <c r="G9" s="654"/>
    </row>
    <row r="10" spans="1:7" ht="18">
      <c r="A10" s="654" t="s">
        <v>271</v>
      </c>
      <c r="B10" s="654"/>
      <c r="C10" s="654"/>
      <c r="D10" s="654"/>
      <c r="E10" s="654"/>
      <c r="F10" s="654"/>
      <c r="G10" s="654"/>
    </row>
    <row r="11" spans="1:7" ht="16.5">
      <c r="A11" s="550"/>
      <c r="B11" s="551"/>
      <c r="C11" s="551"/>
      <c r="D11" s="552"/>
      <c r="E11" s="552"/>
      <c r="F11" s="552"/>
      <c r="G11" s="552"/>
    </row>
    <row r="12" spans="1:7" ht="17.25">
      <c r="A12" s="650" t="s">
        <v>272</v>
      </c>
      <c r="B12" s="650"/>
      <c r="C12" s="650"/>
      <c r="D12" s="650"/>
      <c r="E12" s="650"/>
      <c r="F12" s="650"/>
      <c r="G12" s="650"/>
    </row>
    <row r="13" spans="1:7" ht="71.25" customHeight="1">
      <c r="A13" s="553" t="s">
        <v>273</v>
      </c>
      <c r="B13" s="553" t="s">
        <v>274</v>
      </c>
      <c r="C13" s="553" t="s">
        <v>275</v>
      </c>
      <c r="D13" s="553" t="s">
        <v>276</v>
      </c>
      <c r="E13" s="553" t="s">
        <v>277</v>
      </c>
      <c r="F13" s="553" t="s">
        <v>278</v>
      </c>
      <c r="G13" s="553" t="s">
        <v>279</v>
      </c>
    </row>
    <row r="14" spans="1:7" ht="17.25">
      <c r="A14" s="553">
        <v>1</v>
      </c>
      <c r="B14" s="553">
        <v>2</v>
      </c>
      <c r="C14" s="553">
        <v>3</v>
      </c>
      <c r="D14" s="553">
        <v>4</v>
      </c>
      <c r="E14" s="553">
        <v>5</v>
      </c>
      <c r="F14" s="553">
        <v>6</v>
      </c>
      <c r="G14" s="553">
        <v>7</v>
      </c>
    </row>
    <row r="15" spans="1:7" ht="24.75" customHeight="1">
      <c r="A15" s="553"/>
      <c r="B15" s="554" t="s">
        <v>280</v>
      </c>
      <c r="C15" s="555"/>
      <c r="D15" s="555"/>
      <c r="E15" s="555"/>
      <c r="F15" s="556">
        <f>F16+F82+F96+F106+F136+F137+F143+F149</f>
        <v>14916758.91</v>
      </c>
      <c r="G15" s="553"/>
    </row>
    <row r="16" spans="1:7" ht="16.5" customHeight="1">
      <c r="A16" s="553"/>
      <c r="B16" s="554" t="s">
        <v>281</v>
      </c>
      <c r="C16" s="555"/>
      <c r="D16" s="555"/>
      <c r="E16" s="555"/>
      <c r="F16" s="556">
        <f>SUM(F17:F81)</f>
        <v>13460738.91</v>
      </c>
      <c r="G16" s="553"/>
    </row>
    <row r="17" spans="1:7" ht="15.75" customHeight="1">
      <c r="A17" s="557" t="s">
        <v>282</v>
      </c>
      <c r="B17" s="558" t="s">
        <v>283</v>
      </c>
      <c r="C17" s="559" t="s">
        <v>284</v>
      </c>
      <c r="D17" s="560" t="s">
        <v>285</v>
      </c>
      <c r="E17" s="561">
        <v>119.13</v>
      </c>
      <c r="F17" s="560">
        <f>E17*G17</f>
        <v>8934.75</v>
      </c>
      <c r="G17" s="562">
        <v>75</v>
      </c>
    </row>
    <row r="18" spans="1:7" ht="15.75" customHeight="1">
      <c r="A18" s="557" t="s">
        <v>286</v>
      </c>
      <c r="B18" s="558" t="s">
        <v>287</v>
      </c>
      <c r="C18" s="559" t="s">
        <v>288</v>
      </c>
      <c r="D18" s="560" t="s">
        <v>285</v>
      </c>
      <c r="E18" s="561">
        <v>309.39999999999998</v>
      </c>
      <c r="F18" s="560">
        <f t="shared" ref="F18:F81" si="0">E18*G18</f>
        <v>167076</v>
      </c>
      <c r="G18" s="562">
        <v>540</v>
      </c>
    </row>
    <row r="19" spans="1:7" ht="15.75" customHeight="1">
      <c r="A19" s="557" t="s">
        <v>289</v>
      </c>
      <c r="B19" s="558" t="s">
        <v>290</v>
      </c>
      <c r="C19" s="559" t="s">
        <v>284</v>
      </c>
      <c r="D19" s="560" t="s">
        <v>285</v>
      </c>
      <c r="E19" s="561">
        <v>468.25</v>
      </c>
      <c r="F19" s="560">
        <f t="shared" si="0"/>
        <v>14047.5</v>
      </c>
      <c r="G19" s="562">
        <v>30</v>
      </c>
    </row>
    <row r="20" spans="1:7" ht="15.75" customHeight="1">
      <c r="A20" s="557" t="s">
        <v>291</v>
      </c>
      <c r="B20" s="558" t="s">
        <v>292</v>
      </c>
      <c r="C20" s="559" t="s">
        <v>293</v>
      </c>
      <c r="D20" s="560" t="s">
        <v>294</v>
      </c>
      <c r="E20" s="561">
        <v>900</v>
      </c>
      <c r="F20" s="560">
        <f t="shared" si="0"/>
        <v>64800</v>
      </c>
      <c r="G20" s="562">
        <v>72</v>
      </c>
    </row>
    <row r="21" spans="1:7" ht="15.75" customHeight="1">
      <c r="A21" s="557" t="s">
        <v>295</v>
      </c>
      <c r="B21" s="558" t="s">
        <v>296</v>
      </c>
      <c r="C21" s="559" t="s">
        <v>293</v>
      </c>
      <c r="D21" s="560" t="s">
        <v>285</v>
      </c>
      <c r="E21" s="561">
        <v>600</v>
      </c>
      <c r="F21" s="560">
        <f t="shared" si="0"/>
        <v>150000</v>
      </c>
      <c r="G21" s="562">
        <v>250</v>
      </c>
    </row>
    <row r="22" spans="1:7" ht="15.75" customHeight="1">
      <c r="A22" s="557" t="s">
        <v>297</v>
      </c>
      <c r="B22" s="558" t="s">
        <v>298</v>
      </c>
      <c r="C22" s="559" t="s">
        <v>299</v>
      </c>
      <c r="D22" s="560" t="s">
        <v>285</v>
      </c>
      <c r="E22" s="561">
        <v>214.99</v>
      </c>
      <c r="F22" s="560">
        <f t="shared" si="0"/>
        <v>17199.2</v>
      </c>
      <c r="G22" s="562">
        <v>80</v>
      </c>
    </row>
    <row r="23" spans="1:7" ht="15.75" customHeight="1">
      <c r="A23" s="557" t="s">
        <v>297</v>
      </c>
      <c r="B23" s="558" t="s">
        <v>300</v>
      </c>
      <c r="C23" s="559" t="s">
        <v>284</v>
      </c>
      <c r="D23" s="560" t="s">
        <v>285</v>
      </c>
      <c r="E23" s="561">
        <v>209.5</v>
      </c>
      <c r="F23" s="560">
        <f t="shared" si="0"/>
        <v>14665</v>
      </c>
      <c r="G23" s="562">
        <v>70</v>
      </c>
    </row>
    <row r="24" spans="1:7" ht="15.75" customHeight="1">
      <c r="A24" s="557" t="s">
        <v>301</v>
      </c>
      <c r="B24" s="558" t="s">
        <v>302</v>
      </c>
      <c r="C24" s="559" t="s">
        <v>284</v>
      </c>
      <c r="D24" s="560" t="s">
        <v>285</v>
      </c>
      <c r="E24" s="561">
        <v>387.43</v>
      </c>
      <c r="F24" s="560">
        <f t="shared" si="0"/>
        <v>9685.75</v>
      </c>
      <c r="G24" s="562">
        <v>25</v>
      </c>
    </row>
    <row r="25" spans="1:7" ht="15.75" customHeight="1">
      <c r="A25" s="557" t="s">
        <v>303</v>
      </c>
      <c r="B25" s="558" t="s">
        <v>304</v>
      </c>
      <c r="C25" s="559" t="s">
        <v>299</v>
      </c>
      <c r="D25" s="560" t="s">
        <v>285</v>
      </c>
      <c r="E25" s="561">
        <v>245</v>
      </c>
      <c r="F25" s="560">
        <f t="shared" si="0"/>
        <v>31850</v>
      </c>
      <c r="G25" s="562">
        <v>130</v>
      </c>
    </row>
    <row r="26" spans="1:7" ht="15.75" customHeight="1">
      <c r="A26" s="557" t="s">
        <v>303</v>
      </c>
      <c r="B26" s="558" t="s">
        <v>305</v>
      </c>
      <c r="C26" s="559" t="s">
        <v>299</v>
      </c>
      <c r="D26" s="560" t="s">
        <v>285</v>
      </c>
      <c r="E26" s="561">
        <v>249.99</v>
      </c>
      <c r="F26" s="560">
        <f t="shared" si="0"/>
        <v>29998.800000000003</v>
      </c>
      <c r="G26" s="562">
        <v>120</v>
      </c>
    </row>
    <row r="27" spans="1:7" ht="15.75" customHeight="1">
      <c r="A27" s="557" t="s">
        <v>306</v>
      </c>
      <c r="B27" s="558" t="s">
        <v>307</v>
      </c>
      <c r="C27" s="559" t="s">
        <v>284</v>
      </c>
      <c r="D27" s="560" t="s">
        <v>285</v>
      </c>
      <c r="E27" s="561">
        <v>140.09</v>
      </c>
      <c r="F27" s="560">
        <f t="shared" si="0"/>
        <v>5603.6</v>
      </c>
      <c r="G27" s="562">
        <v>40</v>
      </c>
    </row>
    <row r="28" spans="1:7" ht="15.75" customHeight="1">
      <c r="A28" s="557" t="s">
        <v>308</v>
      </c>
      <c r="B28" s="558" t="s">
        <v>309</v>
      </c>
      <c r="C28" s="559" t="s">
        <v>284</v>
      </c>
      <c r="D28" s="560" t="s">
        <v>285</v>
      </c>
      <c r="E28" s="561">
        <v>291.99</v>
      </c>
      <c r="F28" s="560">
        <f t="shared" si="0"/>
        <v>29199</v>
      </c>
      <c r="G28" s="562">
        <v>100</v>
      </c>
    </row>
    <row r="29" spans="1:7" ht="15.75" customHeight="1">
      <c r="A29" s="557" t="s">
        <v>310</v>
      </c>
      <c r="B29" s="558" t="s">
        <v>311</v>
      </c>
      <c r="C29" s="559" t="s">
        <v>284</v>
      </c>
      <c r="D29" s="560" t="s">
        <v>285</v>
      </c>
      <c r="E29" s="561">
        <v>2543.1</v>
      </c>
      <c r="F29" s="560">
        <f t="shared" si="0"/>
        <v>17801.7</v>
      </c>
      <c r="G29" s="562">
        <v>7</v>
      </c>
    </row>
    <row r="30" spans="1:7" ht="15.75" customHeight="1">
      <c r="A30" s="557" t="s">
        <v>312</v>
      </c>
      <c r="B30" s="558" t="s">
        <v>313</v>
      </c>
      <c r="C30" s="559" t="s">
        <v>288</v>
      </c>
      <c r="D30" s="560" t="s">
        <v>285</v>
      </c>
      <c r="E30" s="561">
        <v>1700</v>
      </c>
      <c r="F30" s="560">
        <f t="shared" si="0"/>
        <v>42500</v>
      </c>
      <c r="G30" s="562">
        <v>25</v>
      </c>
    </row>
    <row r="31" spans="1:7" ht="15.75" customHeight="1">
      <c r="A31" s="557" t="s">
        <v>314</v>
      </c>
      <c r="B31" s="558" t="s">
        <v>315</v>
      </c>
      <c r="C31" s="559" t="s">
        <v>284</v>
      </c>
      <c r="D31" s="560" t="s">
        <v>285</v>
      </c>
      <c r="E31" s="561">
        <v>213.03</v>
      </c>
      <c r="F31" s="560">
        <f t="shared" si="0"/>
        <v>42606</v>
      </c>
      <c r="G31" s="562">
        <v>200</v>
      </c>
    </row>
    <row r="32" spans="1:7" ht="15.75" customHeight="1">
      <c r="A32" s="557" t="s">
        <v>316</v>
      </c>
      <c r="B32" s="558" t="s">
        <v>317</v>
      </c>
      <c r="C32" s="559" t="s">
        <v>288</v>
      </c>
      <c r="D32" s="560" t="s">
        <v>285</v>
      </c>
      <c r="E32" s="561">
        <v>369.99</v>
      </c>
      <c r="F32" s="560">
        <f t="shared" si="0"/>
        <v>258993</v>
      </c>
      <c r="G32" s="562">
        <v>700</v>
      </c>
    </row>
    <row r="33" spans="1:7" ht="15.75" customHeight="1">
      <c r="A33" s="557" t="s">
        <v>316</v>
      </c>
      <c r="B33" s="558" t="s">
        <v>318</v>
      </c>
      <c r="C33" s="559" t="s">
        <v>299</v>
      </c>
      <c r="D33" s="560" t="s">
        <v>285</v>
      </c>
      <c r="E33" s="561">
        <v>274</v>
      </c>
      <c r="F33" s="560">
        <f t="shared" si="0"/>
        <v>54800</v>
      </c>
      <c r="G33" s="562">
        <v>200</v>
      </c>
    </row>
    <row r="34" spans="1:7" ht="15.75" customHeight="1">
      <c r="A34" s="557" t="s">
        <v>319</v>
      </c>
      <c r="B34" s="558" t="s">
        <v>320</v>
      </c>
      <c r="C34" s="559" t="s">
        <v>299</v>
      </c>
      <c r="D34" s="560" t="s">
        <v>285</v>
      </c>
      <c r="E34" s="561">
        <v>249.99</v>
      </c>
      <c r="F34" s="560">
        <f t="shared" si="0"/>
        <v>9999.6</v>
      </c>
      <c r="G34" s="562">
        <v>40</v>
      </c>
    </row>
    <row r="35" spans="1:7" ht="15.75" customHeight="1">
      <c r="A35" s="560" t="s">
        <v>321</v>
      </c>
      <c r="B35" s="558" t="s">
        <v>322</v>
      </c>
      <c r="C35" s="559" t="s">
        <v>299</v>
      </c>
      <c r="D35" s="560" t="s">
        <v>285</v>
      </c>
      <c r="E35" s="561">
        <v>417</v>
      </c>
      <c r="F35" s="560">
        <f t="shared" si="0"/>
        <v>41700</v>
      </c>
      <c r="G35" s="562">
        <v>100</v>
      </c>
    </row>
    <row r="36" spans="1:7" ht="15.75" customHeight="1">
      <c r="A36" s="557" t="s">
        <v>323</v>
      </c>
      <c r="B36" s="558" t="s">
        <v>324</v>
      </c>
      <c r="C36" s="559" t="s">
        <v>284</v>
      </c>
      <c r="D36" s="560" t="s">
        <v>285</v>
      </c>
      <c r="E36" s="561">
        <v>3973.5</v>
      </c>
      <c r="F36" s="560">
        <f t="shared" si="0"/>
        <v>27814.5</v>
      </c>
      <c r="G36" s="562">
        <v>7</v>
      </c>
    </row>
    <row r="37" spans="1:7" ht="15.75" customHeight="1">
      <c r="A37" s="557">
        <v>15331167</v>
      </c>
      <c r="B37" s="558" t="s">
        <v>325</v>
      </c>
      <c r="C37" s="559" t="s">
        <v>284</v>
      </c>
      <c r="D37" s="560" t="s">
        <v>285</v>
      </c>
      <c r="E37" s="561">
        <v>1432.89</v>
      </c>
      <c r="F37" s="560">
        <f t="shared" si="0"/>
        <v>42986.700000000004</v>
      </c>
      <c r="G37" s="562">
        <v>30</v>
      </c>
    </row>
    <row r="38" spans="1:7" ht="15.75" customHeight="1">
      <c r="A38" s="557">
        <v>15331167</v>
      </c>
      <c r="B38" s="558" t="s">
        <v>326</v>
      </c>
      <c r="C38" s="559" t="s">
        <v>284</v>
      </c>
      <c r="D38" s="560" t="s">
        <v>285</v>
      </c>
      <c r="E38" s="561">
        <v>1064.92</v>
      </c>
      <c r="F38" s="560">
        <f t="shared" si="0"/>
        <v>14908.880000000001</v>
      </c>
      <c r="G38" s="562">
        <v>14</v>
      </c>
    </row>
    <row r="39" spans="1:7" ht="15.75" customHeight="1">
      <c r="A39" s="557" t="s">
        <v>327</v>
      </c>
      <c r="B39" s="558" t="s">
        <v>328</v>
      </c>
      <c r="C39" s="559" t="s">
        <v>299</v>
      </c>
      <c r="D39" s="560" t="s">
        <v>285</v>
      </c>
      <c r="E39" s="561">
        <v>267.99</v>
      </c>
      <c r="F39" s="560">
        <f t="shared" si="0"/>
        <v>160794</v>
      </c>
      <c r="G39" s="562">
        <v>600</v>
      </c>
    </row>
    <row r="40" spans="1:7" ht="15.75" customHeight="1">
      <c r="A40" s="557" t="s">
        <v>327</v>
      </c>
      <c r="B40" s="558" t="s">
        <v>329</v>
      </c>
      <c r="C40" s="559" t="s">
        <v>299</v>
      </c>
      <c r="D40" s="560" t="s">
        <v>285</v>
      </c>
      <c r="E40" s="561">
        <v>346.98</v>
      </c>
      <c r="F40" s="560">
        <f t="shared" si="0"/>
        <v>173490</v>
      </c>
      <c r="G40" s="562">
        <v>500</v>
      </c>
    </row>
    <row r="41" spans="1:7" ht="15.75" customHeight="1">
      <c r="A41" s="557" t="s">
        <v>330</v>
      </c>
      <c r="B41" s="558" t="s">
        <v>331</v>
      </c>
      <c r="C41" s="559" t="s">
        <v>284</v>
      </c>
      <c r="D41" s="560" t="s">
        <v>285</v>
      </c>
      <c r="E41" s="561">
        <v>91.2</v>
      </c>
      <c r="F41" s="560">
        <f t="shared" si="0"/>
        <v>7296</v>
      </c>
      <c r="G41" s="562">
        <v>80</v>
      </c>
    </row>
    <row r="42" spans="1:7" ht="15.75" customHeight="1">
      <c r="A42" s="557" t="s">
        <v>330</v>
      </c>
      <c r="B42" s="558" t="s">
        <v>332</v>
      </c>
      <c r="C42" s="559" t="s">
        <v>288</v>
      </c>
      <c r="D42" s="560" t="s">
        <v>285</v>
      </c>
      <c r="E42" s="561">
        <v>389.98</v>
      </c>
      <c r="F42" s="560">
        <f t="shared" si="0"/>
        <v>31198.400000000001</v>
      </c>
      <c r="G42" s="562">
        <v>80</v>
      </c>
    </row>
    <row r="43" spans="1:7" ht="15.75" customHeight="1">
      <c r="A43" s="557" t="s">
        <v>333</v>
      </c>
      <c r="B43" s="558" t="s">
        <v>334</v>
      </c>
      <c r="C43" s="559" t="s">
        <v>284</v>
      </c>
      <c r="D43" s="560" t="s">
        <v>285</v>
      </c>
      <c r="E43" s="561">
        <v>878.85</v>
      </c>
      <c r="F43" s="560">
        <f t="shared" si="0"/>
        <v>2636.55</v>
      </c>
      <c r="G43" s="562">
        <v>3</v>
      </c>
    </row>
    <row r="44" spans="1:7" ht="15.75" customHeight="1">
      <c r="A44" s="557">
        <v>15616000</v>
      </c>
      <c r="B44" s="558" t="s">
        <v>335</v>
      </c>
      <c r="C44" s="559" t="s">
        <v>293</v>
      </c>
      <c r="D44" s="560" t="s">
        <v>285</v>
      </c>
      <c r="E44" s="561">
        <v>600</v>
      </c>
      <c r="F44" s="560">
        <f t="shared" si="0"/>
        <v>144000</v>
      </c>
      <c r="G44" s="562">
        <v>240</v>
      </c>
    </row>
    <row r="45" spans="1:7" ht="15.75" customHeight="1">
      <c r="A45" s="557" t="s">
        <v>336</v>
      </c>
      <c r="B45" s="558" t="s">
        <v>337</v>
      </c>
      <c r="C45" s="559" t="s">
        <v>299</v>
      </c>
      <c r="D45" s="560" t="s">
        <v>285</v>
      </c>
      <c r="E45" s="561">
        <v>732</v>
      </c>
      <c r="F45" s="560">
        <f t="shared" si="0"/>
        <v>366000</v>
      </c>
      <c r="G45" s="562">
        <v>500</v>
      </c>
    </row>
    <row r="46" spans="1:7" ht="15.75" customHeight="1">
      <c r="A46" s="557" t="s">
        <v>338</v>
      </c>
      <c r="B46" s="558" t="s">
        <v>339</v>
      </c>
      <c r="C46" s="559" t="s">
        <v>299</v>
      </c>
      <c r="D46" s="560" t="s">
        <v>285</v>
      </c>
      <c r="E46" s="561">
        <v>440</v>
      </c>
      <c r="F46" s="560">
        <f t="shared" si="0"/>
        <v>330000</v>
      </c>
      <c r="G46" s="562">
        <v>750</v>
      </c>
    </row>
    <row r="47" spans="1:7" ht="15.75" customHeight="1">
      <c r="A47" s="557" t="s">
        <v>340</v>
      </c>
      <c r="B47" s="558" t="s">
        <v>341</v>
      </c>
      <c r="C47" s="559" t="s">
        <v>284</v>
      </c>
      <c r="D47" s="560" t="s">
        <v>285</v>
      </c>
      <c r="E47" s="561">
        <v>588.05999999999995</v>
      </c>
      <c r="F47" s="560">
        <f t="shared" si="0"/>
        <v>882.08999999999992</v>
      </c>
      <c r="G47" s="562">
        <v>1.5</v>
      </c>
    </row>
    <row r="48" spans="1:7" ht="15.75" customHeight="1">
      <c r="A48" s="557">
        <v>15331180</v>
      </c>
      <c r="B48" s="558" t="s">
        <v>342</v>
      </c>
      <c r="C48" s="559" t="s">
        <v>288</v>
      </c>
      <c r="D48" s="560" t="s">
        <v>285</v>
      </c>
      <c r="E48" s="561">
        <v>1312</v>
      </c>
      <c r="F48" s="560">
        <f t="shared" si="0"/>
        <v>131200</v>
      </c>
      <c r="G48" s="562">
        <v>100</v>
      </c>
    </row>
    <row r="49" spans="1:7" ht="15.75" customHeight="1">
      <c r="A49" s="557" t="s">
        <v>343</v>
      </c>
      <c r="B49" s="558" t="s">
        <v>344</v>
      </c>
      <c r="C49" s="559" t="s">
        <v>288</v>
      </c>
      <c r="D49" s="560" t="s">
        <v>285</v>
      </c>
      <c r="E49" s="561">
        <v>820</v>
      </c>
      <c r="F49" s="560">
        <f t="shared" si="0"/>
        <v>24600</v>
      </c>
      <c r="G49" s="562">
        <v>30</v>
      </c>
    </row>
    <row r="50" spans="1:7" ht="15.75" customHeight="1">
      <c r="A50" s="557" t="s">
        <v>345</v>
      </c>
      <c r="B50" s="558" t="s">
        <v>346</v>
      </c>
      <c r="C50" s="559" t="s">
        <v>288</v>
      </c>
      <c r="D50" s="560" t="s">
        <v>285</v>
      </c>
      <c r="E50" s="561">
        <v>1200</v>
      </c>
      <c r="F50" s="560">
        <f t="shared" si="0"/>
        <v>96000</v>
      </c>
      <c r="G50" s="562">
        <v>80</v>
      </c>
    </row>
    <row r="51" spans="1:7" ht="15.75" customHeight="1">
      <c r="A51" s="557" t="s">
        <v>347</v>
      </c>
      <c r="B51" s="558" t="s">
        <v>348</v>
      </c>
      <c r="C51" s="559" t="s">
        <v>299</v>
      </c>
      <c r="D51" s="560" t="s">
        <v>285</v>
      </c>
      <c r="E51" s="561">
        <v>1399.94</v>
      </c>
      <c r="F51" s="560">
        <f t="shared" si="0"/>
        <v>34998.5</v>
      </c>
      <c r="G51" s="562">
        <v>25</v>
      </c>
    </row>
    <row r="52" spans="1:7" ht="15.75" customHeight="1">
      <c r="A52" s="557" t="s">
        <v>349</v>
      </c>
      <c r="B52" s="558" t="s">
        <v>350</v>
      </c>
      <c r="C52" s="559" t="s">
        <v>288</v>
      </c>
      <c r="D52" s="560" t="s">
        <v>285</v>
      </c>
      <c r="E52" s="561">
        <v>3600</v>
      </c>
      <c r="F52" s="560">
        <f t="shared" si="0"/>
        <v>90000</v>
      </c>
      <c r="G52" s="562">
        <v>25</v>
      </c>
    </row>
    <row r="53" spans="1:7" ht="15.75" customHeight="1">
      <c r="A53" s="557" t="s">
        <v>351</v>
      </c>
      <c r="B53" s="558" t="s">
        <v>352</v>
      </c>
      <c r="C53" s="559" t="s">
        <v>288</v>
      </c>
      <c r="D53" s="560" t="s">
        <v>285</v>
      </c>
      <c r="E53" s="561">
        <v>799</v>
      </c>
      <c r="F53" s="560">
        <f t="shared" si="0"/>
        <v>11985</v>
      </c>
      <c r="G53" s="562">
        <v>15</v>
      </c>
    </row>
    <row r="54" spans="1:7" ht="15.75" customHeight="1">
      <c r="A54" s="557" t="s">
        <v>353</v>
      </c>
      <c r="B54" s="558" t="s">
        <v>354</v>
      </c>
      <c r="C54" s="559" t="s">
        <v>284</v>
      </c>
      <c r="D54" s="560" t="s">
        <v>285</v>
      </c>
      <c r="E54" s="561">
        <v>1904.31</v>
      </c>
      <c r="F54" s="560">
        <f t="shared" si="0"/>
        <v>5712.93</v>
      </c>
      <c r="G54" s="562">
        <v>3</v>
      </c>
    </row>
    <row r="55" spans="1:7" ht="15.75" customHeight="1">
      <c r="A55" s="557">
        <v>15331168</v>
      </c>
      <c r="B55" s="558" t="s">
        <v>355</v>
      </c>
      <c r="C55" s="559" t="s">
        <v>293</v>
      </c>
      <c r="D55" s="560" t="s">
        <v>285</v>
      </c>
      <c r="E55" s="561">
        <v>300</v>
      </c>
      <c r="F55" s="560">
        <f t="shared" si="0"/>
        <v>0</v>
      </c>
      <c r="G55" s="562"/>
    </row>
    <row r="56" spans="1:7" ht="15.75" customHeight="1">
      <c r="A56" s="557" t="s">
        <v>356</v>
      </c>
      <c r="B56" s="558" t="s">
        <v>357</v>
      </c>
      <c r="C56" s="559" t="s">
        <v>284</v>
      </c>
      <c r="D56" s="560" t="s">
        <v>285</v>
      </c>
      <c r="E56" s="561">
        <v>228.29</v>
      </c>
      <c r="F56" s="560">
        <f t="shared" si="0"/>
        <v>20546.099999999999</v>
      </c>
      <c r="G56" s="562">
        <v>90</v>
      </c>
    </row>
    <row r="57" spans="1:7" ht="15.75" customHeight="1">
      <c r="A57" s="557" t="s">
        <v>358</v>
      </c>
      <c r="B57" s="558" t="s">
        <v>359</v>
      </c>
      <c r="C57" s="559" t="s">
        <v>284</v>
      </c>
      <c r="D57" s="560" t="s">
        <v>285</v>
      </c>
      <c r="E57" s="561">
        <v>622.36</v>
      </c>
      <c r="F57" s="560">
        <f t="shared" si="0"/>
        <v>12447.2</v>
      </c>
      <c r="G57" s="562">
        <v>20</v>
      </c>
    </row>
    <row r="58" spans="1:7" ht="15.75" customHeight="1">
      <c r="A58" s="557" t="s">
        <v>360</v>
      </c>
      <c r="B58" s="558" t="s">
        <v>361</v>
      </c>
      <c r="C58" s="559" t="s">
        <v>284</v>
      </c>
      <c r="D58" s="560" t="s">
        <v>285</v>
      </c>
      <c r="E58" s="561">
        <v>264.58999999999997</v>
      </c>
      <c r="F58" s="560">
        <f t="shared" si="0"/>
        <v>31750.799999999996</v>
      </c>
      <c r="G58" s="562">
        <v>120</v>
      </c>
    </row>
    <row r="59" spans="1:7" ht="15.75" customHeight="1">
      <c r="A59" s="557">
        <v>15872600</v>
      </c>
      <c r="B59" s="558" t="s">
        <v>362</v>
      </c>
      <c r="C59" s="559" t="s">
        <v>284</v>
      </c>
      <c r="D59" s="560" t="s">
        <v>285</v>
      </c>
      <c r="E59" s="561">
        <v>460.75</v>
      </c>
      <c r="F59" s="560">
        <f t="shared" si="0"/>
        <v>9215</v>
      </c>
      <c r="G59" s="562">
        <v>20</v>
      </c>
    </row>
    <row r="60" spans="1:7" ht="15.75" customHeight="1">
      <c r="A60" s="557">
        <v>15871257</v>
      </c>
      <c r="B60" s="558" t="s">
        <v>363</v>
      </c>
      <c r="C60" s="559" t="s">
        <v>284</v>
      </c>
      <c r="D60" s="560" t="s">
        <v>285</v>
      </c>
      <c r="E60" s="561">
        <v>7663</v>
      </c>
      <c r="F60" s="560">
        <f t="shared" si="0"/>
        <v>7663</v>
      </c>
      <c r="G60" s="562">
        <v>1</v>
      </c>
    </row>
    <row r="61" spans="1:7" ht="15.75" customHeight="1">
      <c r="A61" s="557" t="s">
        <v>364</v>
      </c>
      <c r="B61" s="558" t="s">
        <v>365</v>
      </c>
      <c r="C61" s="559" t="s">
        <v>299</v>
      </c>
      <c r="D61" s="560" t="s">
        <v>285</v>
      </c>
      <c r="E61" s="561">
        <v>192</v>
      </c>
      <c r="F61" s="560">
        <f t="shared" si="0"/>
        <v>48000</v>
      </c>
      <c r="G61" s="562">
        <v>250</v>
      </c>
    </row>
    <row r="62" spans="1:7" ht="15.75" customHeight="1">
      <c r="A62" s="557" t="s">
        <v>366</v>
      </c>
      <c r="B62" s="558" t="s">
        <v>367</v>
      </c>
      <c r="C62" s="559" t="s">
        <v>299</v>
      </c>
      <c r="D62" s="560" t="s">
        <v>285</v>
      </c>
      <c r="E62" s="561">
        <v>564</v>
      </c>
      <c r="F62" s="560">
        <f t="shared" si="0"/>
        <v>28200</v>
      </c>
      <c r="G62" s="562">
        <v>50</v>
      </c>
    </row>
    <row r="63" spans="1:7" ht="15.75" customHeight="1">
      <c r="A63" s="557">
        <v>15331170</v>
      </c>
      <c r="B63" s="558" t="s">
        <v>368</v>
      </c>
      <c r="C63" s="559" t="s">
        <v>299</v>
      </c>
      <c r="D63" s="560" t="s">
        <v>285</v>
      </c>
      <c r="E63" s="561">
        <v>283</v>
      </c>
      <c r="F63" s="560">
        <f t="shared" si="0"/>
        <v>11320</v>
      </c>
      <c r="G63" s="562">
        <v>40</v>
      </c>
    </row>
    <row r="64" spans="1:7" ht="15.75" customHeight="1">
      <c r="A64" s="557">
        <v>15333100</v>
      </c>
      <c r="B64" s="558" t="s">
        <v>369</v>
      </c>
      <c r="C64" s="559" t="s">
        <v>288</v>
      </c>
      <c r="D64" s="560" t="s">
        <v>285</v>
      </c>
      <c r="E64" s="561">
        <v>1100</v>
      </c>
      <c r="F64" s="560">
        <f t="shared" si="0"/>
        <v>44000</v>
      </c>
      <c r="G64" s="562">
        <v>40</v>
      </c>
    </row>
    <row r="65" spans="1:7" ht="15.75" customHeight="1">
      <c r="A65" s="563" t="s">
        <v>370</v>
      </c>
      <c r="B65" s="558" t="s">
        <v>371</v>
      </c>
      <c r="C65" s="559" t="s">
        <v>284</v>
      </c>
      <c r="D65" s="560" t="s">
        <v>285</v>
      </c>
      <c r="E65" s="561">
        <v>872.78</v>
      </c>
      <c r="F65" s="560">
        <f t="shared" si="0"/>
        <v>10473.36</v>
      </c>
      <c r="G65" s="562">
        <v>12</v>
      </c>
    </row>
    <row r="66" spans="1:7" ht="15.75" customHeight="1">
      <c r="A66" s="557" t="s">
        <v>372</v>
      </c>
      <c r="B66" s="558" t="s">
        <v>373</v>
      </c>
      <c r="C66" s="559" t="s">
        <v>288</v>
      </c>
      <c r="D66" s="560" t="s">
        <v>285</v>
      </c>
      <c r="E66" s="561">
        <v>732</v>
      </c>
      <c r="F66" s="560">
        <f t="shared" si="0"/>
        <v>14640</v>
      </c>
      <c r="G66" s="562">
        <v>20</v>
      </c>
    </row>
    <row r="67" spans="1:7" ht="15.75" customHeight="1">
      <c r="A67" s="557" t="s">
        <v>374</v>
      </c>
      <c r="B67" s="558" t="s">
        <v>375</v>
      </c>
      <c r="C67" s="559" t="s">
        <v>288</v>
      </c>
      <c r="D67" s="560" t="s">
        <v>285</v>
      </c>
      <c r="E67" s="561">
        <v>710</v>
      </c>
      <c r="F67" s="560">
        <f t="shared" si="0"/>
        <v>142000</v>
      </c>
      <c r="G67" s="562">
        <v>200</v>
      </c>
    </row>
    <row r="68" spans="1:7" ht="15.75" customHeight="1">
      <c r="A68" s="557" t="s">
        <v>376</v>
      </c>
      <c r="B68" s="558" t="s">
        <v>377</v>
      </c>
      <c r="C68" s="559" t="s">
        <v>288</v>
      </c>
      <c r="D68" s="560" t="s">
        <v>285</v>
      </c>
      <c r="E68" s="561">
        <v>1100</v>
      </c>
      <c r="F68" s="560">
        <f t="shared" si="0"/>
        <v>165000</v>
      </c>
      <c r="G68" s="562">
        <v>150</v>
      </c>
    </row>
    <row r="69" spans="1:7" ht="15.75" customHeight="1">
      <c r="A69" s="557" t="s">
        <v>378</v>
      </c>
      <c r="B69" s="558" t="s">
        <v>379</v>
      </c>
      <c r="C69" s="559" t="s">
        <v>288</v>
      </c>
      <c r="D69" s="560" t="s">
        <v>285</v>
      </c>
      <c r="E69" s="561">
        <v>750</v>
      </c>
      <c r="F69" s="560">
        <f t="shared" si="0"/>
        <v>150000</v>
      </c>
      <c r="G69" s="562">
        <v>200</v>
      </c>
    </row>
    <row r="70" spans="1:7" ht="15.75" customHeight="1">
      <c r="A70" s="557">
        <v>15511700</v>
      </c>
      <c r="B70" s="558" t="s">
        <v>380</v>
      </c>
      <c r="C70" s="559" t="s">
        <v>288</v>
      </c>
      <c r="D70" s="560" t="s">
        <v>285</v>
      </c>
      <c r="E70" s="561">
        <v>2160</v>
      </c>
      <c r="F70" s="560">
        <f t="shared" si="0"/>
        <v>21600</v>
      </c>
      <c r="G70" s="562">
        <v>10</v>
      </c>
    </row>
    <row r="71" spans="1:7" ht="15.75" customHeight="1">
      <c r="A71" s="557">
        <v>15821500</v>
      </c>
      <c r="B71" s="558" t="s">
        <v>381</v>
      </c>
      <c r="C71" s="559" t="s">
        <v>288</v>
      </c>
      <c r="D71" s="560" t="s">
        <v>285</v>
      </c>
      <c r="E71" s="561">
        <v>1300</v>
      </c>
      <c r="F71" s="560">
        <f t="shared" si="0"/>
        <v>19500</v>
      </c>
      <c r="G71" s="562">
        <v>15</v>
      </c>
    </row>
    <row r="72" spans="1:7" ht="15.75" customHeight="1">
      <c r="A72" s="557" t="s">
        <v>382</v>
      </c>
      <c r="B72" s="558" t="s">
        <v>383</v>
      </c>
      <c r="C72" s="559" t="s">
        <v>288</v>
      </c>
      <c r="D72" s="560" t="s">
        <v>285</v>
      </c>
      <c r="E72" s="561">
        <v>1664</v>
      </c>
      <c r="F72" s="560">
        <f t="shared" si="0"/>
        <v>49920</v>
      </c>
      <c r="G72" s="562">
        <v>30</v>
      </c>
    </row>
    <row r="73" spans="1:7" ht="15.75" customHeight="1">
      <c r="A73" s="557" t="s">
        <v>384</v>
      </c>
      <c r="B73" s="558" t="s">
        <v>385</v>
      </c>
      <c r="C73" s="559" t="s">
        <v>299</v>
      </c>
      <c r="D73" s="560" t="s">
        <v>285</v>
      </c>
      <c r="E73" s="561">
        <v>5567</v>
      </c>
      <c r="F73" s="560">
        <f t="shared" si="0"/>
        <v>1670100</v>
      </c>
      <c r="G73" s="562">
        <v>300</v>
      </c>
    </row>
    <row r="74" spans="1:7" ht="15.75" customHeight="1">
      <c r="A74" s="557" t="s">
        <v>386</v>
      </c>
      <c r="B74" s="558" t="s">
        <v>387</v>
      </c>
      <c r="C74" s="559" t="s">
        <v>299</v>
      </c>
      <c r="D74" s="560" t="s">
        <v>285</v>
      </c>
      <c r="E74" s="561">
        <v>2792</v>
      </c>
      <c r="F74" s="560">
        <f t="shared" si="0"/>
        <v>111680</v>
      </c>
      <c r="G74" s="562">
        <v>40</v>
      </c>
    </row>
    <row r="75" spans="1:7" ht="15.75" customHeight="1">
      <c r="A75" s="557" t="s">
        <v>388</v>
      </c>
      <c r="B75" s="558" t="s">
        <v>389</v>
      </c>
      <c r="C75" s="559" t="s">
        <v>299</v>
      </c>
      <c r="D75" s="560" t="s">
        <v>294</v>
      </c>
      <c r="E75" s="561">
        <v>500</v>
      </c>
      <c r="F75" s="560">
        <f t="shared" si="0"/>
        <v>350000</v>
      </c>
      <c r="G75" s="562">
        <v>700</v>
      </c>
    </row>
    <row r="76" spans="1:7" ht="15.75" customHeight="1">
      <c r="A76" s="557" t="s">
        <v>390</v>
      </c>
      <c r="B76" s="558" t="s">
        <v>391</v>
      </c>
      <c r="C76" s="564" t="s">
        <v>299</v>
      </c>
      <c r="D76" s="560" t="s">
        <v>285</v>
      </c>
      <c r="E76" s="561">
        <v>326</v>
      </c>
      <c r="F76" s="560">
        <f t="shared" si="0"/>
        <v>782400</v>
      </c>
      <c r="G76" s="562">
        <v>2400</v>
      </c>
    </row>
    <row r="77" spans="1:7" ht="15.75" customHeight="1">
      <c r="A77" s="557">
        <v>15112150</v>
      </c>
      <c r="B77" s="558" t="s">
        <v>392</v>
      </c>
      <c r="C77" s="559" t="s">
        <v>299</v>
      </c>
      <c r="D77" s="560" t="s">
        <v>285</v>
      </c>
      <c r="E77" s="561">
        <v>2278</v>
      </c>
      <c r="F77" s="560">
        <f t="shared" si="0"/>
        <v>2186880</v>
      </c>
      <c r="G77" s="562">
        <v>960</v>
      </c>
    </row>
    <row r="78" spans="1:7" ht="15.75" customHeight="1">
      <c r="A78" s="557" t="s">
        <v>393</v>
      </c>
      <c r="B78" s="558" t="s">
        <v>394</v>
      </c>
      <c r="C78" s="559" t="s">
        <v>299</v>
      </c>
      <c r="D78" s="560" t="s">
        <v>395</v>
      </c>
      <c r="E78" s="561">
        <v>68</v>
      </c>
      <c r="F78" s="560">
        <f t="shared" si="0"/>
        <v>238000</v>
      </c>
      <c r="G78" s="562">
        <v>3500</v>
      </c>
    </row>
    <row r="79" spans="1:7" ht="15.75" customHeight="1">
      <c r="A79" s="557">
        <v>15551600</v>
      </c>
      <c r="B79" s="558" t="s">
        <v>396</v>
      </c>
      <c r="C79" s="559" t="s">
        <v>299</v>
      </c>
      <c r="D79" s="560" t="s">
        <v>285</v>
      </c>
      <c r="E79" s="561">
        <v>790</v>
      </c>
      <c r="F79" s="560">
        <f t="shared" si="0"/>
        <v>284400</v>
      </c>
      <c r="G79" s="562">
        <v>360</v>
      </c>
    </row>
    <row r="80" spans="1:7" ht="15.75" customHeight="1">
      <c r="A80" s="557">
        <v>15541100</v>
      </c>
      <c r="B80" s="558" t="s">
        <v>397</v>
      </c>
      <c r="C80" s="559" t="s">
        <v>299</v>
      </c>
      <c r="D80" s="560" t="s">
        <v>285</v>
      </c>
      <c r="E80" s="561">
        <v>2684</v>
      </c>
      <c r="F80" s="560">
        <f t="shared" si="0"/>
        <v>161040</v>
      </c>
      <c r="G80" s="562">
        <v>60</v>
      </c>
    </row>
    <row r="81" spans="1:7" ht="16.5" customHeight="1">
      <c r="A81" s="557">
        <v>15111120</v>
      </c>
      <c r="B81" s="558" t="s">
        <v>398</v>
      </c>
      <c r="C81" s="559" t="s">
        <v>299</v>
      </c>
      <c r="D81" s="560" t="s">
        <v>285</v>
      </c>
      <c r="E81" s="561">
        <v>4182</v>
      </c>
      <c r="F81" s="560">
        <f t="shared" si="0"/>
        <v>4182000</v>
      </c>
      <c r="G81" s="562">
        <v>1000</v>
      </c>
    </row>
    <row r="82" spans="1:7" ht="27.75" customHeight="1">
      <c r="A82" s="565"/>
      <c r="B82" s="566" t="s">
        <v>399</v>
      </c>
      <c r="C82" s="567"/>
      <c r="D82" s="567"/>
      <c r="E82" s="568"/>
      <c r="F82" s="556">
        <f>SUM(F83:F95)</f>
        <v>84750</v>
      </c>
      <c r="G82" s="569"/>
    </row>
    <row r="83" spans="1:7" ht="14.25" customHeight="1">
      <c r="A83" s="565">
        <v>30197622</v>
      </c>
      <c r="B83" s="558" t="s">
        <v>400</v>
      </c>
      <c r="C83" s="559" t="s">
        <v>293</v>
      </c>
      <c r="D83" s="560" t="s">
        <v>401</v>
      </c>
      <c r="E83" s="570">
        <v>3400</v>
      </c>
      <c r="F83" s="571">
        <f t="shared" ref="F83:F135" si="1">E83*G83</f>
        <v>40800</v>
      </c>
      <c r="G83" s="572">
        <v>12</v>
      </c>
    </row>
    <row r="84" spans="1:7" ht="14.25" customHeight="1">
      <c r="A84" s="565" t="s">
        <v>402</v>
      </c>
      <c r="B84" s="558" t="s">
        <v>403</v>
      </c>
      <c r="C84" s="559" t="s">
        <v>293</v>
      </c>
      <c r="D84" s="560" t="s">
        <v>395</v>
      </c>
      <c r="E84" s="570">
        <v>800</v>
      </c>
      <c r="F84" s="571">
        <f t="shared" si="1"/>
        <v>8000</v>
      </c>
      <c r="G84" s="572">
        <v>10</v>
      </c>
    </row>
    <row r="85" spans="1:7" ht="14.25" customHeight="1">
      <c r="A85" s="565" t="s">
        <v>404</v>
      </c>
      <c r="B85" s="558" t="s">
        <v>405</v>
      </c>
      <c r="C85" s="559" t="s">
        <v>293</v>
      </c>
      <c r="D85" s="560" t="s">
        <v>395</v>
      </c>
      <c r="E85" s="570">
        <v>800</v>
      </c>
      <c r="F85" s="571">
        <f t="shared" si="1"/>
        <v>4800</v>
      </c>
      <c r="G85" s="572">
        <v>6</v>
      </c>
    </row>
    <row r="86" spans="1:7" ht="14.25" customHeight="1">
      <c r="A86" s="565">
        <v>22811170</v>
      </c>
      <c r="B86" s="558" t="s">
        <v>406</v>
      </c>
      <c r="C86" s="559" t="s">
        <v>293</v>
      </c>
      <c r="D86" s="560" t="s">
        <v>395</v>
      </c>
      <c r="E86" s="570">
        <v>250</v>
      </c>
      <c r="F86" s="571">
        <f t="shared" si="1"/>
        <v>1250</v>
      </c>
      <c r="G86" s="572">
        <v>5</v>
      </c>
    </row>
    <row r="87" spans="1:7" ht="14.25" customHeight="1">
      <c r="A87" s="565">
        <v>30197112</v>
      </c>
      <c r="B87" s="558" t="s">
        <v>407</v>
      </c>
      <c r="C87" s="559" t="s">
        <v>293</v>
      </c>
      <c r="D87" s="560" t="s">
        <v>395</v>
      </c>
      <c r="E87" s="570">
        <v>140</v>
      </c>
      <c r="F87" s="571">
        <f t="shared" si="1"/>
        <v>1400</v>
      </c>
      <c r="G87" s="572">
        <v>10</v>
      </c>
    </row>
    <row r="88" spans="1:7" ht="14.25" customHeight="1">
      <c r="A88" s="565">
        <v>30197112</v>
      </c>
      <c r="B88" s="558" t="s">
        <v>408</v>
      </c>
      <c r="C88" s="559" t="s">
        <v>293</v>
      </c>
      <c r="D88" s="560" t="s">
        <v>395</v>
      </c>
      <c r="E88" s="570">
        <v>100</v>
      </c>
      <c r="F88" s="571">
        <f t="shared" si="1"/>
        <v>1000</v>
      </c>
      <c r="G88" s="572">
        <v>10</v>
      </c>
    </row>
    <row r="89" spans="1:7" ht="14.25" customHeight="1">
      <c r="A89" s="565">
        <v>30197231</v>
      </c>
      <c r="B89" s="558" t="s">
        <v>409</v>
      </c>
      <c r="C89" s="559" t="s">
        <v>293</v>
      </c>
      <c r="D89" s="560" t="s">
        <v>401</v>
      </c>
      <c r="E89" s="570">
        <v>3000</v>
      </c>
      <c r="F89" s="571">
        <f t="shared" si="1"/>
        <v>6000</v>
      </c>
      <c r="G89" s="572">
        <v>2</v>
      </c>
    </row>
    <row r="90" spans="1:7" ht="14.25" customHeight="1">
      <c r="A90" s="565" t="s">
        <v>410</v>
      </c>
      <c r="B90" s="558" t="s">
        <v>411</v>
      </c>
      <c r="C90" s="559" t="s">
        <v>293</v>
      </c>
      <c r="D90" s="560" t="s">
        <v>395</v>
      </c>
      <c r="E90" s="570">
        <v>300</v>
      </c>
      <c r="F90" s="571">
        <f t="shared" si="1"/>
        <v>3000</v>
      </c>
      <c r="G90" s="572">
        <v>10</v>
      </c>
    </row>
    <row r="91" spans="1:7" ht="14.25" customHeight="1">
      <c r="A91" s="565">
        <v>30192121</v>
      </c>
      <c r="B91" s="558" t="s">
        <v>412</v>
      </c>
      <c r="C91" s="559" t="s">
        <v>293</v>
      </c>
      <c r="D91" s="560" t="s">
        <v>395</v>
      </c>
      <c r="E91" s="570">
        <v>150</v>
      </c>
      <c r="F91" s="571">
        <f t="shared" si="1"/>
        <v>4500</v>
      </c>
      <c r="G91" s="572">
        <v>30</v>
      </c>
    </row>
    <row r="92" spans="1:7" ht="14.25" customHeight="1">
      <c r="A92" s="565">
        <v>39263200</v>
      </c>
      <c r="B92" s="558" t="s">
        <v>413</v>
      </c>
      <c r="C92" s="559" t="s">
        <v>293</v>
      </c>
      <c r="D92" s="560" t="s">
        <v>395</v>
      </c>
      <c r="E92" s="570">
        <v>500</v>
      </c>
      <c r="F92" s="571">
        <f t="shared" si="1"/>
        <v>5000</v>
      </c>
      <c r="G92" s="572">
        <v>10</v>
      </c>
    </row>
    <row r="93" spans="1:7" ht="14.25" customHeight="1">
      <c r="A93" s="565">
        <v>22811110</v>
      </c>
      <c r="B93" s="558" t="s">
        <v>414</v>
      </c>
      <c r="C93" s="559" t="s">
        <v>293</v>
      </c>
      <c r="D93" s="560" t="s">
        <v>395</v>
      </c>
      <c r="E93" s="570">
        <v>800</v>
      </c>
      <c r="F93" s="571">
        <f t="shared" si="1"/>
        <v>4000</v>
      </c>
      <c r="G93" s="572">
        <v>5</v>
      </c>
    </row>
    <row r="94" spans="1:7" ht="14.25" customHeight="1">
      <c r="A94" s="565" t="s">
        <v>415</v>
      </c>
      <c r="B94" s="558" t="s">
        <v>416</v>
      </c>
      <c r="C94" s="559" t="s">
        <v>293</v>
      </c>
      <c r="D94" s="560" t="s">
        <v>395</v>
      </c>
      <c r="E94" s="570">
        <v>400</v>
      </c>
      <c r="F94" s="571">
        <f>E94*G94</f>
        <v>4000</v>
      </c>
      <c r="G94" s="572">
        <v>10</v>
      </c>
    </row>
    <row r="95" spans="1:7" ht="14.25" customHeight="1">
      <c r="A95" s="565" t="s">
        <v>417</v>
      </c>
      <c r="B95" s="558" t="s">
        <v>418</v>
      </c>
      <c r="C95" s="559" t="s">
        <v>293</v>
      </c>
      <c r="D95" s="560" t="s">
        <v>395</v>
      </c>
      <c r="E95" s="570">
        <v>100</v>
      </c>
      <c r="F95" s="571">
        <f>E95*G95</f>
        <v>1000</v>
      </c>
      <c r="G95" s="572">
        <v>10</v>
      </c>
    </row>
    <row r="96" spans="1:7" ht="25.5" customHeight="1">
      <c r="A96" s="565"/>
      <c r="B96" s="573" t="s">
        <v>419</v>
      </c>
      <c r="C96" s="574"/>
      <c r="D96" s="574"/>
      <c r="E96" s="575"/>
      <c r="F96" s="556">
        <f>F97+F98+F99+F100+F101+F102+F103+F104+F105</f>
        <v>387700</v>
      </c>
      <c r="G96" s="572"/>
    </row>
    <row r="97" spans="1:7" ht="14.25" customHeight="1">
      <c r="A97" s="565" t="s">
        <v>420</v>
      </c>
      <c r="B97" s="576" t="s">
        <v>421</v>
      </c>
      <c r="C97" s="559" t="s">
        <v>293</v>
      </c>
      <c r="D97" s="560" t="s">
        <v>395</v>
      </c>
      <c r="E97" s="570">
        <v>250</v>
      </c>
      <c r="F97" s="571">
        <f t="shared" si="1"/>
        <v>12500</v>
      </c>
      <c r="G97" s="572">
        <v>50</v>
      </c>
    </row>
    <row r="98" spans="1:7" ht="14.25" customHeight="1">
      <c r="A98" s="565">
        <v>37821130</v>
      </c>
      <c r="B98" s="576" t="s">
        <v>422</v>
      </c>
      <c r="C98" s="559" t="s">
        <v>293</v>
      </c>
      <c r="D98" s="560" t="s">
        <v>401</v>
      </c>
      <c r="E98" s="570">
        <v>400</v>
      </c>
      <c r="F98" s="571">
        <f t="shared" si="1"/>
        <v>24000</v>
      </c>
      <c r="G98" s="572">
        <v>60</v>
      </c>
    </row>
    <row r="99" spans="1:7" ht="14.25" customHeight="1">
      <c r="A99" s="565">
        <v>30192770</v>
      </c>
      <c r="B99" s="576" t="s">
        <v>423</v>
      </c>
      <c r="C99" s="559" t="s">
        <v>293</v>
      </c>
      <c r="D99" s="560" t="s">
        <v>401</v>
      </c>
      <c r="E99" s="570">
        <v>800</v>
      </c>
      <c r="F99" s="571">
        <f t="shared" si="1"/>
        <v>48000</v>
      </c>
      <c r="G99" s="572">
        <v>60</v>
      </c>
    </row>
    <row r="100" spans="1:7" ht="14.25" customHeight="1">
      <c r="A100" s="565" t="s">
        <v>424</v>
      </c>
      <c r="B100" s="576" t="s">
        <v>425</v>
      </c>
      <c r="C100" s="559" t="s">
        <v>293</v>
      </c>
      <c r="D100" s="560" t="s">
        <v>401</v>
      </c>
      <c r="E100" s="570">
        <v>470</v>
      </c>
      <c r="F100" s="571">
        <f t="shared" si="1"/>
        <v>28200</v>
      </c>
      <c r="G100" s="572">
        <v>60</v>
      </c>
    </row>
    <row r="101" spans="1:7" ht="14.25" customHeight="1">
      <c r="A101" s="565">
        <v>30192740</v>
      </c>
      <c r="B101" s="576" t="s">
        <v>426</v>
      </c>
      <c r="C101" s="559" t="s">
        <v>293</v>
      </c>
      <c r="D101" s="560" t="s">
        <v>401</v>
      </c>
      <c r="E101" s="570">
        <v>400</v>
      </c>
      <c r="F101" s="571">
        <f t="shared" si="1"/>
        <v>24000</v>
      </c>
      <c r="G101" s="572">
        <v>60</v>
      </c>
    </row>
    <row r="102" spans="1:7" ht="14.25" customHeight="1">
      <c r="A102" s="565">
        <v>22811110</v>
      </c>
      <c r="B102" s="576" t="s">
        <v>427</v>
      </c>
      <c r="C102" s="559" t="s">
        <v>293</v>
      </c>
      <c r="D102" s="560" t="s">
        <v>395</v>
      </c>
      <c r="E102" s="570">
        <v>800</v>
      </c>
      <c r="F102" s="571">
        <f t="shared" si="1"/>
        <v>3200</v>
      </c>
      <c r="G102" s="572">
        <v>4</v>
      </c>
    </row>
    <row r="103" spans="1:7" ht="14.25" customHeight="1">
      <c r="A103" s="565">
        <v>22811110</v>
      </c>
      <c r="B103" s="576" t="s">
        <v>428</v>
      </c>
      <c r="C103" s="559" t="s">
        <v>293</v>
      </c>
      <c r="D103" s="560" t="s">
        <v>395</v>
      </c>
      <c r="E103" s="570">
        <v>1200</v>
      </c>
      <c r="F103" s="571">
        <f t="shared" si="1"/>
        <v>4800</v>
      </c>
      <c r="G103" s="572">
        <v>4</v>
      </c>
    </row>
    <row r="104" spans="1:7" ht="28.5" customHeight="1">
      <c r="A104" s="565">
        <v>22811110</v>
      </c>
      <c r="B104" s="576" t="s">
        <v>429</v>
      </c>
      <c r="C104" s="559" t="s">
        <v>293</v>
      </c>
      <c r="D104" s="560" t="s">
        <v>395</v>
      </c>
      <c r="E104" s="570">
        <v>4500</v>
      </c>
      <c r="F104" s="571">
        <f t="shared" si="1"/>
        <v>18000</v>
      </c>
      <c r="G104" s="572">
        <v>4</v>
      </c>
    </row>
    <row r="105" spans="1:7" ht="30" customHeight="1">
      <c r="A105" s="565" t="s">
        <v>430</v>
      </c>
      <c r="B105" s="558" t="s">
        <v>431</v>
      </c>
      <c r="C105" s="559" t="s">
        <v>293</v>
      </c>
      <c r="D105" s="560" t="s">
        <v>395</v>
      </c>
      <c r="E105" s="577">
        <v>45000</v>
      </c>
      <c r="F105" s="577">
        <f t="shared" si="1"/>
        <v>225000</v>
      </c>
      <c r="G105" s="577">
        <v>5</v>
      </c>
    </row>
    <row r="106" spans="1:7" ht="25.5" customHeight="1">
      <c r="A106" s="565"/>
      <c r="B106" s="566" t="s">
        <v>432</v>
      </c>
      <c r="C106" s="574"/>
      <c r="D106" s="574"/>
      <c r="E106" s="575"/>
      <c r="F106" s="556">
        <f>SUM(F107:F135)</f>
        <v>588070</v>
      </c>
      <c r="G106" s="572"/>
    </row>
    <row r="107" spans="1:7" ht="15" customHeight="1">
      <c r="A107" s="565">
        <v>33761000</v>
      </c>
      <c r="B107" s="576" t="s">
        <v>433</v>
      </c>
      <c r="C107" s="578" t="s">
        <v>293</v>
      </c>
      <c r="D107" s="578" t="s">
        <v>395</v>
      </c>
      <c r="E107" s="570">
        <v>190</v>
      </c>
      <c r="F107" s="571">
        <f t="shared" si="1"/>
        <v>95000</v>
      </c>
      <c r="G107" s="572">
        <v>500</v>
      </c>
    </row>
    <row r="108" spans="1:7" ht="15" customHeight="1">
      <c r="A108" s="565">
        <v>39513200</v>
      </c>
      <c r="B108" s="576" t="s">
        <v>434</v>
      </c>
      <c r="C108" s="578" t="s">
        <v>293</v>
      </c>
      <c r="D108" s="578" t="s">
        <v>401</v>
      </c>
      <c r="E108" s="570">
        <v>360</v>
      </c>
      <c r="F108" s="571">
        <f t="shared" si="1"/>
        <v>115200</v>
      </c>
      <c r="G108" s="572">
        <v>320</v>
      </c>
    </row>
    <row r="109" spans="1:7" ht="15" customHeight="1">
      <c r="A109" s="565">
        <v>39831100</v>
      </c>
      <c r="B109" s="576" t="s">
        <v>435</v>
      </c>
      <c r="C109" s="578" t="s">
        <v>293</v>
      </c>
      <c r="D109" s="578" t="s">
        <v>436</v>
      </c>
      <c r="E109" s="570">
        <v>500</v>
      </c>
      <c r="F109" s="571">
        <f t="shared" si="1"/>
        <v>75000</v>
      </c>
      <c r="G109" s="572">
        <v>150</v>
      </c>
    </row>
    <row r="110" spans="1:7" ht="15" customHeight="1">
      <c r="A110" s="565">
        <v>39831245</v>
      </c>
      <c r="B110" s="576" t="s">
        <v>437</v>
      </c>
      <c r="C110" s="578" t="s">
        <v>293</v>
      </c>
      <c r="D110" s="578" t="s">
        <v>436</v>
      </c>
      <c r="E110" s="570">
        <v>500</v>
      </c>
      <c r="F110" s="571">
        <f t="shared" si="1"/>
        <v>60000</v>
      </c>
      <c r="G110" s="572">
        <v>120</v>
      </c>
    </row>
    <row r="111" spans="1:7" ht="15" customHeight="1">
      <c r="A111" s="565">
        <v>39831242</v>
      </c>
      <c r="B111" s="576" t="s">
        <v>438</v>
      </c>
      <c r="C111" s="578" t="s">
        <v>293</v>
      </c>
      <c r="D111" s="578" t="s">
        <v>401</v>
      </c>
      <c r="E111" s="570">
        <v>1550</v>
      </c>
      <c r="F111" s="571">
        <f t="shared" si="1"/>
        <v>3100</v>
      </c>
      <c r="G111" s="572">
        <v>2</v>
      </c>
    </row>
    <row r="112" spans="1:7" ht="15" customHeight="1">
      <c r="A112" s="565">
        <v>39836000</v>
      </c>
      <c r="B112" s="576" t="s">
        <v>439</v>
      </c>
      <c r="C112" s="578" t="s">
        <v>293</v>
      </c>
      <c r="D112" s="578" t="s">
        <v>395</v>
      </c>
      <c r="E112" s="570">
        <v>1100</v>
      </c>
      <c r="F112" s="571">
        <f t="shared" si="1"/>
        <v>11000</v>
      </c>
      <c r="G112" s="572">
        <v>10</v>
      </c>
    </row>
    <row r="113" spans="1:7" ht="15" customHeight="1">
      <c r="A113" s="565">
        <v>39831100</v>
      </c>
      <c r="B113" s="576" t="s">
        <v>440</v>
      </c>
      <c r="C113" s="578" t="s">
        <v>293</v>
      </c>
      <c r="D113" s="578" t="s">
        <v>436</v>
      </c>
      <c r="E113" s="570">
        <v>200</v>
      </c>
      <c r="F113" s="571">
        <f t="shared" si="1"/>
        <v>40000</v>
      </c>
      <c r="G113" s="572">
        <v>200</v>
      </c>
    </row>
    <row r="114" spans="1:7" ht="15" customHeight="1">
      <c r="A114" s="565">
        <v>18421130</v>
      </c>
      <c r="B114" s="576" t="s">
        <v>441</v>
      </c>
      <c r="C114" s="578" t="s">
        <v>293</v>
      </c>
      <c r="D114" s="578" t="s">
        <v>442</v>
      </c>
      <c r="E114" s="570">
        <v>400</v>
      </c>
      <c r="F114" s="571">
        <f t="shared" si="1"/>
        <v>20000</v>
      </c>
      <c r="G114" s="572">
        <v>50</v>
      </c>
    </row>
    <row r="115" spans="1:7" ht="15" customHeight="1">
      <c r="A115" s="565">
        <v>39221490</v>
      </c>
      <c r="B115" s="576" t="s">
        <v>443</v>
      </c>
      <c r="C115" s="578" t="s">
        <v>293</v>
      </c>
      <c r="D115" s="578" t="s">
        <v>395</v>
      </c>
      <c r="E115" s="570">
        <v>130</v>
      </c>
      <c r="F115" s="571">
        <f t="shared" si="1"/>
        <v>26000</v>
      </c>
      <c r="G115" s="572">
        <v>200</v>
      </c>
    </row>
    <row r="116" spans="1:7" ht="15" customHeight="1">
      <c r="A116" s="565" t="s">
        <v>444</v>
      </c>
      <c r="B116" s="576" t="s">
        <v>445</v>
      </c>
      <c r="C116" s="578" t="s">
        <v>293</v>
      </c>
      <c r="D116" s="578" t="s">
        <v>395</v>
      </c>
      <c r="E116" s="570">
        <v>220</v>
      </c>
      <c r="F116" s="571">
        <f t="shared" si="1"/>
        <v>6600</v>
      </c>
      <c r="G116" s="572">
        <v>30</v>
      </c>
    </row>
    <row r="117" spans="1:7" ht="15" customHeight="1">
      <c r="A117" s="565" t="s">
        <v>446</v>
      </c>
      <c r="B117" s="576" t="s">
        <v>447</v>
      </c>
      <c r="C117" s="578" t="s">
        <v>293</v>
      </c>
      <c r="D117" s="578" t="s">
        <v>395</v>
      </c>
      <c r="E117" s="570">
        <v>400</v>
      </c>
      <c r="F117" s="571">
        <f t="shared" si="1"/>
        <v>4000</v>
      </c>
      <c r="G117" s="572">
        <v>10</v>
      </c>
    </row>
    <row r="118" spans="1:7" ht="15" customHeight="1">
      <c r="A118" s="565" t="s">
        <v>448</v>
      </c>
      <c r="B118" s="576" t="s">
        <v>449</v>
      </c>
      <c r="C118" s="578" t="s">
        <v>293</v>
      </c>
      <c r="D118" s="578" t="s">
        <v>395</v>
      </c>
      <c r="E118" s="570">
        <v>200</v>
      </c>
      <c r="F118" s="571">
        <f t="shared" si="1"/>
        <v>24000</v>
      </c>
      <c r="G118" s="572">
        <v>120</v>
      </c>
    </row>
    <row r="119" spans="1:7" ht="15" customHeight="1">
      <c r="A119" s="565" t="s">
        <v>450</v>
      </c>
      <c r="B119" s="576" t="s">
        <v>451</v>
      </c>
      <c r="C119" s="578" t="s">
        <v>293</v>
      </c>
      <c r="D119" s="578" t="s">
        <v>395</v>
      </c>
      <c r="E119" s="570">
        <v>500</v>
      </c>
      <c r="F119" s="571">
        <f t="shared" si="1"/>
        <v>10000</v>
      </c>
      <c r="G119" s="572">
        <v>20</v>
      </c>
    </row>
    <row r="120" spans="1:7" ht="15" customHeight="1">
      <c r="A120" s="565" t="s">
        <v>450</v>
      </c>
      <c r="B120" s="576" t="s">
        <v>452</v>
      </c>
      <c r="C120" s="578" t="s">
        <v>293</v>
      </c>
      <c r="D120" s="578" t="s">
        <v>395</v>
      </c>
      <c r="E120" s="570">
        <v>1350</v>
      </c>
      <c r="F120" s="571">
        <f t="shared" si="1"/>
        <v>8100</v>
      </c>
      <c r="G120" s="572">
        <v>6</v>
      </c>
    </row>
    <row r="121" spans="1:7" ht="15" customHeight="1">
      <c r="A121" s="565" t="s">
        <v>453</v>
      </c>
      <c r="B121" s="576" t="s">
        <v>454</v>
      </c>
      <c r="C121" s="578" t="s">
        <v>293</v>
      </c>
      <c r="D121" s="578" t="s">
        <v>395</v>
      </c>
      <c r="E121" s="570">
        <v>1650</v>
      </c>
      <c r="F121" s="571">
        <f t="shared" si="1"/>
        <v>13200</v>
      </c>
      <c r="G121" s="572">
        <v>8</v>
      </c>
    </row>
    <row r="122" spans="1:7" ht="15" customHeight="1">
      <c r="A122" s="565" t="s">
        <v>455</v>
      </c>
      <c r="B122" s="576" t="s">
        <v>456</v>
      </c>
      <c r="C122" s="578" t="s">
        <v>293</v>
      </c>
      <c r="D122" s="578" t="s">
        <v>395</v>
      </c>
      <c r="E122" s="570">
        <v>580</v>
      </c>
      <c r="F122" s="571">
        <f t="shared" si="1"/>
        <v>4640</v>
      </c>
      <c r="G122" s="572">
        <v>8</v>
      </c>
    </row>
    <row r="123" spans="1:7" ht="15" customHeight="1">
      <c r="A123" s="565" t="s">
        <v>457</v>
      </c>
      <c r="B123" s="576" t="s">
        <v>458</v>
      </c>
      <c r="C123" s="578" t="s">
        <v>293</v>
      </c>
      <c r="D123" s="578" t="s">
        <v>395</v>
      </c>
      <c r="E123" s="570">
        <v>580</v>
      </c>
      <c r="F123" s="571">
        <f t="shared" si="1"/>
        <v>11600</v>
      </c>
      <c r="G123" s="572">
        <v>20</v>
      </c>
    </row>
    <row r="124" spans="1:7" ht="15" customHeight="1">
      <c r="A124" s="579">
        <v>39811300</v>
      </c>
      <c r="B124" s="576" t="s">
        <v>459</v>
      </c>
      <c r="C124" s="578" t="s">
        <v>293</v>
      </c>
      <c r="D124" s="578" t="s">
        <v>395</v>
      </c>
      <c r="E124" s="570">
        <v>860</v>
      </c>
      <c r="F124" s="571">
        <f t="shared" si="1"/>
        <v>3440</v>
      </c>
      <c r="G124" s="572">
        <v>4</v>
      </c>
    </row>
    <row r="125" spans="1:7" ht="15" customHeight="1">
      <c r="A125" s="579">
        <v>39812600</v>
      </c>
      <c r="B125" s="576" t="s">
        <v>460</v>
      </c>
      <c r="C125" s="578" t="s">
        <v>293</v>
      </c>
      <c r="D125" s="578" t="s">
        <v>395</v>
      </c>
      <c r="E125" s="570">
        <v>430</v>
      </c>
      <c r="F125" s="571">
        <f t="shared" si="1"/>
        <v>8600</v>
      </c>
      <c r="G125" s="572">
        <v>20</v>
      </c>
    </row>
    <row r="126" spans="1:7" ht="15" customHeight="1">
      <c r="A126" s="565" t="s">
        <v>461</v>
      </c>
      <c r="B126" s="576" t="s">
        <v>462</v>
      </c>
      <c r="C126" s="578" t="s">
        <v>293</v>
      </c>
      <c r="D126" s="578" t="s">
        <v>395</v>
      </c>
      <c r="E126" s="570">
        <v>850</v>
      </c>
      <c r="F126" s="571">
        <f t="shared" si="1"/>
        <v>6800</v>
      </c>
      <c r="G126" s="572">
        <v>8</v>
      </c>
    </row>
    <row r="127" spans="1:7" ht="15" customHeight="1">
      <c r="A127" s="565" t="s">
        <v>463</v>
      </c>
      <c r="B127" s="576" t="s">
        <v>464</v>
      </c>
      <c r="C127" s="580" t="s">
        <v>293</v>
      </c>
      <c r="D127" s="578" t="s">
        <v>395</v>
      </c>
      <c r="E127" s="570">
        <v>350</v>
      </c>
      <c r="F127" s="571">
        <f t="shared" si="1"/>
        <v>3500</v>
      </c>
      <c r="G127" s="572">
        <v>10</v>
      </c>
    </row>
    <row r="128" spans="1:7" ht="15" customHeight="1">
      <c r="A128" s="565" t="s">
        <v>465</v>
      </c>
      <c r="B128" s="576" t="s">
        <v>466</v>
      </c>
      <c r="C128" s="580" t="s">
        <v>293</v>
      </c>
      <c r="D128" s="578" t="s">
        <v>395</v>
      </c>
      <c r="E128" s="570">
        <v>1450</v>
      </c>
      <c r="F128" s="571">
        <f t="shared" si="1"/>
        <v>5800</v>
      </c>
      <c r="G128" s="572">
        <v>4</v>
      </c>
    </row>
    <row r="129" spans="1:7" ht="15" customHeight="1">
      <c r="A129" s="565" t="s">
        <v>467</v>
      </c>
      <c r="B129" s="576" t="s">
        <v>468</v>
      </c>
      <c r="C129" s="580" t="s">
        <v>293</v>
      </c>
      <c r="D129" s="578" t="s">
        <v>401</v>
      </c>
      <c r="E129" s="570">
        <v>10000</v>
      </c>
      <c r="F129" s="571">
        <f t="shared" si="1"/>
        <v>10000</v>
      </c>
      <c r="G129" s="572">
        <v>1</v>
      </c>
    </row>
    <row r="130" spans="1:7" ht="15" customHeight="1">
      <c r="A130" s="565" t="s">
        <v>469</v>
      </c>
      <c r="B130" s="576" t="s">
        <v>470</v>
      </c>
      <c r="C130" s="580" t="s">
        <v>293</v>
      </c>
      <c r="D130" s="578" t="s">
        <v>395</v>
      </c>
      <c r="E130" s="570">
        <v>220</v>
      </c>
      <c r="F130" s="571">
        <f t="shared" si="1"/>
        <v>2200</v>
      </c>
      <c r="G130" s="572">
        <v>10</v>
      </c>
    </row>
    <row r="131" spans="1:7" ht="15" customHeight="1">
      <c r="A131" s="565" t="s">
        <v>471</v>
      </c>
      <c r="B131" s="576" t="s">
        <v>472</v>
      </c>
      <c r="C131" s="580" t="s">
        <v>293</v>
      </c>
      <c r="D131" s="578" t="s">
        <v>395</v>
      </c>
      <c r="E131" s="570">
        <v>150</v>
      </c>
      <c r="F131" s="571">
        <f t="shared" si="1"/>
        <v>450</v>
      </c>
      <c r="G131" s="572">
        <v>3</v>
      </c>
    </row>
    <row r="132" spans="1:7" ht="15" customHeight="1">
      <c r="A132" s="565" t="s">
        <v>473</v>
      </c>
      <c r="B132" s="576" t="s">
        <v>474</v>
      </c>
      <c r="C132" s="580" t="s">
        <v>293</v>
      </c>
      <c r="D132" s="578" t="s">
        <v>395</v>
      </c>
      <c r="E132" s="570">
        <v>200</v>
      </c>
      <c r="F132" s="571">
        <f t="shared" si="1"/>
        <v>10000</v>
      </c>
      <c r="G132" s="572">
        <v>50</v>
      </c>
    </row>
    <row r="133" spans="1:7" ht="15" customHeight="1">
      <c r="A133" s="565" t="s">
        <v>475</v>
      </c>
      <c r="B133" s="576" t="s">
        <v>476</v>
      </c>
      <c r="C133" s="580" t="s">
        <v>293</v>
      </c>
      <c r="D133" s="578" t="s">
        <v>395</v>
      </c>
      <c r="E133" s="570">
        <v>710</v>
      </c>
      <c r="F133" s="571">
        <f t="shared" si="1"/>
        <v>2840</v>
      </c>
      <c r="G133" s="572">
        <v>4</v>
      </c>
    </row>
    <row r="134" spans="1:7" ht="15" customHeight="1">
      <c r="A134" s="565" t="s">
        <v>477</v>
      </c>
      <c r="B134" s="576" t="s">
        <v>478</v>
      </c>
      <c r="C134" s="580" t="s">
        <v>293</v>
      </c>
      <c r="D134" s="578" t="s">
        <v>395</v>
      </c>
      <c r="E134" s="570">
        <v>360</v>
      </c>
      <c r="F134" s="571">
        <f t="shared" si="1"/>
        <v>3600</v>
      </c>
      <c r="G134" s="572">
        <v>10</v>
      </c>
    </row>
    <row r="135" spans="1:7" ht="15" customHeight="1">
      <c r="A135" s="565" t="s">
        <v>479</v>
      </c>
      <c r="B135" s="576" t="s">
        <v>480</v>
      </c>
      <c r="C135" s="580" t="s">
        <v>293</v>
      </c>
      <c r="D135" s="578" t="s">
        <v>395</v>
      </c>
      <c r="E135" s="570">
        <v>1700</v>
      </c>
      <c r="F135" s="571">
        <f t="shared" si="1"/>
        <v>3400</v>
      </c>
      <c r="G135" s="572">
        <v>2</v>
      </c>
    </row>
    <row r="136" spans="1:7" ht="16.5" customHeight="1">
      <c r="A136" s="565" t="s">
        <v>481</v>
      </c>
      <c r="B136" s="581" t="s">
        <v>482</v>
      </c>
      <c r="C136" s="578" t="s">
        <v>293</v>
      </c>
      <c r="D136" s="578" t="s">
        <v>483</v>
      </c>
      <c r="E136" s="570"/>
      <c r="F136" s="582">
        <v>25000</v>
      </c>
      <c r="G136" s="572">
        <v>1</v>
      </c>
    </row>
    <row r="137" spans="1:7" ht="17.25" customHeight="1">
      <c r="A137" s="565"/>
      <c r="B137" s="566" t="s">
        <v>484</v>
      </c>
      <c r="C137" s="574"/>
      <c r="D137" s="574"/>
      <c r="E137" s="575"/>
      <c r="F137" s="556">
        <f>F138+F139+F140+F141+F142</f>
        <v>118500</v>
      </c>
      <c r="G137" s="572"/>
    </row>
    <row r="138" spans="1:7" ht="15.75" customHeight="1">
      <c r="A138" s="565" t="s">
        <v>485</v>
      </c>
      <c r="B138" s="576" t="s">
        <v>486</v>
      </c>
      <c r="C138" s="578" t="s">
        <v>293</v>
      </c>
      <c r="D138" s="578" t="s">
        <v>483</v>
      </c>
      <c r="E138" s="570">
        <v>2500</v>
      </c>
      <c r="F138" s="583">
        <f>E138*G138</f>
        <v>50000</v>
      </c>
      <c r="G138" s="572">
        <v>20</v>
      </c>
    </row>
    <row r="139" spans="1:7" ht="15.75" customHeight="1">
      <c r="A139" s="565" t="s">
        <v>487</v>
      </c>
      <c r="B139" s="576" t="s">
        <v>488</v>
      </c>
      <c r="C139" s="578" t="s">
        <v>293</v>
      </c>
      <c r="D139" s="578" t="s">
        <v>483</v>
      </c>
      <c r="E139" s="570">
        <v>4500</v>
      </c>
      <c r="F139" s="583">
        <f t="shared" ref="F139:F142" si="2">E139*G139</f>
        <v>4500</v>
      </c>
      <c r="G139" s="572">
        <v>1</v>
      </c>
    </row>
    <row r="140" spans="1:7" ht="15.75" customHeight="1">
      <c r="A140" s="565" t="s">
        <v>489</v>
      </c>
      <c r="B140" s="576" t="s">
        <v>490</v>
      </c>
      <c r="C140" s="578" t="s">
        <v>293</v>
      </c>
      <c r="D140" s="578" t="s">
        <v>483</v>
      </c>
      <c r="E140" s="570">
        <v>4000</v>
      </c>
      <c r="F140" s="583">
        <f t="shared" si="2"/>
        <v>4000</v>
      </c>
      <c r="G140" s="572">
        <v>1</v>
      </c>
    </row>
    <row r="141" spans="1:7" ht="15.75" customHeight="1">
      <c r="A141" s="565" t="s">
        <v>491</v>
      </c>
      <c r="B141" s="576" t="s">
        <v>492</v>
      </c>
      <c r="C141" s="578" t="s">
        <v>293</v>
      </c>
      <c r="D141" s="578" t="s">
        <v>483</v>
      </c>
      <c r="E141" s="570">
        <v>13000</v>
      </c>
      <c r="F141" s="583">
        <f t="shared" si="2"/>
        <v>52000</v>
      </c>
      <c r="G141" s="572">
        <v>4</v>
      </c>
    </row>
    <row r="142" spans="1:7" ht="15.75" customHeight="1">
      <c r="A142" s="565" t="s">
        <v>493</v>
      </c>
      <c r="B142" s="576" t="s">
        <v>494</v>
      </c>
      <c r="C142" s="578" t="s">
        <v>293</v>
      </c>
      <c r="D142" s="578" t="s">
        <v>483</v>
      </c>
      <c r="E142" s="570">
        <v>2000</v>
      </c>
      <c r="F142" s="583">
        <f t="shared" si="2"/>
        <v>8000</v>
      </c>
      <c r="G142" s="572">
        <v>4</v>
      </c>
    </row>
    <row r="143" spans="1:7" ht="18" customHeight="1">
      <c r="A143" s="565"/>
      <c r="B143" s="566" t="s">
        <v>495</v>
      </c>
      <c r="C143" s="574"/>
      <c r="D143" s="574"/>
      <c r="E143" s="575"/>
      <c r="F143" s="556">
        <f>F144+F145+F146+F147+F148</f>
        <v>92000</v>
      </c>
      <c r="G143" s="572"/>
    </row>
    <row r="144" spans="1:7" ht="16.5" customHeight="1">
      <c r="A144" s="565" t="s">
        <v>496</v>
      </c>
      <c r="B144" s="576" t="s">
        <v>497</v>
      </c>
      <c r="C144" s="578" t="s">
        <v>293</v>
      </c>
      <c r="D144" s="578" t="s">
        <v>395</v>
      </c>
      <c r="E144" s="570">
        <v>2500</v>
      </c>
      <c r="F144" s="583">
        <f t="shared" ref="F144:F148" si="3">E144*G144</f>
        <v>25000</v>
      </c>
      <c r="G144" s="572">
        <v>10</v>
      </c>
    </row>
    <row r="145" spans="1:7" ht="16.5" customHeight="1">
      <c r="A145" s="565" t="s">
        <v>498</v>
      </c>
      <c r="B145" s="576" t="s">
        <v>499</v>
      </c>
      <c r="C145" s="578" t="s">
        <v>293</v>
      </c>
      <c r="D145" s="578" t="s">
        <v>395</v>
      </c>
      <c r="E145" s="570">
        <v>2200</v>
      </c>
      <c r="F145" s="583">
        <f t="shared" si="3"/>
        <v>22000</v>
      </c>
      <c r="G145" s="572">
        <v>10</v>
      </c>
    </row>
    <row r="146" spans="1:7" ht="15.75" customHeight="1">
      <c r="A146" s="565" t="s">
        <v>500</v>
      </c>
      <c r="B146" s="576" t="s">
        <v>501</v>
      </c>
      <c r="C146" s="578" t="s">
        <v>293</v>
      </c>
      <c r="D146" s="578" t="s">
        <v>483</v>
      </c>
      <c r="E146" s="570">
        <v>2500</v>
      </c>
      <c r="F146" s="583">
        <f t="shared" si="3"/>
        <v>5000</v>
      </c>
      <c r="G146" s="572">
        <v>2</v>
      </c>
    </row>
    <row r="147" spans="1:7" ht="16.5" customHeight="1">
      <c r="A147" s="565" t="s">
        <v>502</v>
      </c>
      <c r="B147" s="576" t="s">
        <v>503</v>
      </c>
      <c r="C147" s="578" t="s">
        <v>293</v>
      </c>
      <c r="D147" s="578" t="s">
        <v>395</v>
      </c>
      <c r="E147" s="570">
        <v>4000</v>
      </c>
      <c r="F147" s="583">
        <f t="shared" si="3"/>
        <v>20000</v>
      </c>
      <c r="G147" s="572">
        <v>5</v>
      </c>
    </row>
    <row r="148" spans="1:7" ht="16.5" customHeight="1">
      <c r="A148" s="565" t="s">
        <v>504</v>
      </c>
      <c r="B148" s="576" t="s">
        <v>505</v>
      </c>
      <c r="C148" s="578" t="s">
        <v>293</v>
      </c>
      <c r="D148" s="578" t="s">
        <v>395</v>
      </c>
      <c r="E148" s="570">
        <v>4000</v>
      </c>
      <c r="F148" s="583">
        <f t="shared" si="3"/>
        <v>20000</v>
      </c>
      <c r="G148" s="572">
        <v>5</v>
      </c>
    </row>
    <row r="149" spans="1:7" ht="23.25" customHeight="1">
      <c r="A149" s="565"/>
      <c r="B149" s="566" t="s">
        <v>506</v>
      </c>
      <c r="C149" s="574"/>
      <c r="D149" s="574"/>
      <c r="E149" s="575"/>
      <c r="F149" s="584">
        <f>F150</f>
        <v>160000</v>
      </c>
      <c r="G149" s="572"/>
    </row>
    <row r="150" spans="1:7" ht="22.5" customHeight="1">
      <c r="A150" s="565">
        <v>39531800</v>
      </c>
      <c r="B150" s="576" t="s">
        <v>507</v>
      </c>
      <c r="C150" s="578" t="s">
        <v>293</v>
      </c>
      <c r="D150" s="578" t="s">
        <v>395</v>
      </c>
      <c r="E150" s="570">
        <v>80000</v>
      </c>
      <c r="F150" s="583">
        <v>160000</v>
      </c>
      <c r="G150" s="572">
        <v>2</v>
      </c>
    </row>
    <row r="151" spans="1:7" ht="16.5" customHeight="1">
      <c r="A151" s="565"/>
      <c r="B151" s="566" t="s">
        <v>508</v>
      </c>
      <c r="C151" s="574"/>
      <c r="D151" s="574"/>
      <c r="E151" s="575"/>
      <c r="F151" s="556">
        <f>SUM(F152:F164)</f>
        <v>4222400</v>
      </c>
      <c r="G151" s="572"/>
    </row>
    <row r="152" spans="1:7" ht="18" customHeight="1">
      <c r="A152" s="565">
        <v>65311100</v>
      </c>
      <c r="B152" s="576" t="s">
        <v>509</v>
      </c>
      <c r="C152" s="578" t="s">
        <v>293</v>
      </c>
      <c r="D152" s="578" t="s">
        <v>483</v>
      </c>
      <c r="E152" s="570">
        <f>G152*F152</f>
        <v>1435000</v>
      </c>
      <c r="F152" s="571">
        <v>1435000</v>
      </c>
      <c r="G152" s="572">
        <v>1</v>
      </c>
    </row>
    <row r="153" spans="1:7" ht="18" customHeight="1">
      <c r="A153" s="565">
        <v>65111100</v>
      </c>
      <c r="B153" s="576" t="s">
        <v>510</v>
      </c>
      <c r="C153" s="578" t="s">
        <v>293</v>
      </c>
      <c r="D153" s="578" t="s">
        <v>483</v>
      </c>
      <c r="E153" s="570">
        <f t="shared" ref="E153:E164" si="4">G153*F153</f>
        <v>250000</v>
      </c>
      <c r="F153" s="571">
        <v>250000</v>
      </c>
      <c r="G153" s="572">
        <v>1</v>
      </c>
    </row>
    <row r="154" spans="1:7" ht="18" customHeight="1">
      <c r="A154" s="565">
        <v>64211110</v>
      </c>
      <c r="B154" s="576" t="s">
        <v>511</v>
      </c>
      <c r="C154" s="578" t="s">
        <v>293</v>
      </c>
      <c r="D154" s="578" t="s">
        <v>483</v>
      </c>
      <c r="E154" s="570">
        <f t="shared" si="4"/>
        <v>57600</v>
      </c>
      <c r="F154" s="571">
        <v>57600</v>
      </c>
      <c r="G154" s="572">
        <v>1</v>
      </c>
    </row>
    <row r="155" spans="1:7" ht="18" customHeight="1">
      <c r="A155" s="565">
        <v>72400000</v>
      </c>
      <c r="B155" s="576" t="s">
        <v>512</v>
      </c>
      <c r="C155" s="578" t="s">
        <v>293</v>
      </c>
      <c r="D155" s="578" t="s">
        <v>483</v>
      </c>
      <c r="E155" s="570">
        <f t="shared" si="4"/>
        <v>102000</v>
      </c>
      <c r="F155" s="571">
        <v>102000</v>
      </c>
      <c r="G155" s="572">
        <v>1</v>
      </c>
    </row>
    <row r="156" spans="1:7" ht="18" customHeight="1">
      <c r="A156" s="565">
        <v>65211100</v>
      </c>
      <c r="B156" s="576" t="s">
        <v>513</v>
      </c>
      <c r="C156" s="578" t="s">
        <v>293</v>
      </c>
      <c r="D156" s="578" t="s">
        <v>483</v>
      </c>
      <c r="E156" s="570">
        <f t="shared" si="4"/>
        <v>1900000</v>
      </c>
      <c r="F156" s="571">
        <v>1900000</v>
      </c>
      <c r="G156" s="572">
        <v>1</v>
      </c>
    </row>
    <row r="157" spans="1:7" ht="33.75" customHeight="1">
      <c r="A157" s="565">
        <v>76131100</v>
      </c>
      <c r="B157" s="576" t="s">
        <v>514</v>
      </c>
      <c r="C157" s="578" t="s">
        <v>293</v>
      </c>
      <c r="D157" s="578" t="s">
        <v>483</v>
      </c>
      <c r="E157" s="570">
        <f t="shared" si="4"/>
        <v>53110</v>
      </c>
      <c r="F157" s="571">
        <v>53110</v>
      </c>
      <c r="G157" s="572">
        <v>1</v>
      </c>
    </row>
    <row r="158" spans="1:7" ht="27.75" customHeight="1">
      <c r="A158" s="565">
        <v>79711110</v>
      </c>
      <c r="B158" s="576" t="s">
        <v>515</v>
      </c>
      <c r="C158" s="578" t="s">
        <v>293</v>
      </c>
      <c r="D158" s="578" t="s">
        <v>483</v>
      </c>
      <c r="E158" s="570">
        <f t="shared" si="4"/>
        <v>33000</v>
      </c>
      <c r="F158" s="571">
        <v>33000</v>
      </c>
      <c r="G158" s="572">
        <v>1</v>
      </c>
    </row>
    <row r="159" spans="1:7" ht="37.5" customHeight="1">
      <c r="A159" s="565" t="s">
        <v>516</v>
      </c>
      <c r="B159" s="576" t="s">
        <v>517</v>
      </c>
      <c r="C159" s="578" t="s">
        <v>293</v>
      </c>
      <c r="D159" s="578" t="s">
        <v>483</v>
      </c>
      <c r="E159" s="570">
        <v>50000</v>
      </c>
      <c r="F159" s="571">
        <v>50000</v>
      </c>
      <c r="G159" s="572">
        <v>1</v>
      </c>
    </row>
    <row r="160" spans="1:7" ht="33.75" customHeight="1">
      <c r="A160" s="565">
        <v>90671100</v>
      </c>
      <c r="B160" s="576" t="s">
        <v>518</v>
      </c>
      <c r="C160" s="578" t="s">
        <v>293</v>
      </c>
      <c r="D160" s="578" t="s">
        <v>483</v>
      </c>
      <c r="E160" s="570">
        <f t="shared" si="4"/>
        <v>24000</v>
      </c>
      <c r="F160" s="571">
        <v>24000</v>
      </c>
      <c r="G160" s="572">
        <v>1</v>
      </c>
    </row>
    <row r="161" spans="1:7" ht="24.75" customHeight="1">
      <c r="A161" s="565">
        <v>85121100</v>
      </c>
      <c r="B161" s="576" t="s">
        <v>519</v>
      </c>
      <c r="C161" s="578" t="s">
        <v>293</v>
      </c>
      <c r="D161" s="578" t="s">
        <v>483</v>
      </c>
      <c r="E161" s="570">
        <v>70000</v>
      </c>
      <c r="F161" s="571">
        <v>80000</v>
      </c>
      <c r="G161" s="572">
        <v>1</v>
      </c>
    </row>
    <row r="162" spans="1:7" ht="24.75" customHeight="1">
      <c r="A162" s="565">
        <v>79211220</v>
      </c>
      <c r="B162" s="576" t="s">
        <v>520</v>
      </c>
      <c r="C162" s="578" t="s">
        <v>293</v>
      </c>
      <c r="D162" s="578" t="s">
        <v>483</v>
      </c>
      <c r="E162" s="570">
        <f t="shared" si="4"/>
        <v>30000</v>
      </c>
      <c r="F162" s="571">
        <v>30000</v>
      </c>
      <c r="G162" s="572">
        <v>1</v>
      </c>
    </row>
    <row r="163" spans="1:7" ht="24.75" customHeight="1">
      <c r="A163" s="565">
        <v>90511100</v>
      </c>
      <c r="B163" s="576" t="s">
        <v>521</v>
      </c>
      <c r="C163" s="578" t="s">
        <v>293</v>
      </c>
      <c r="D163" s="578" t="s">
        <v>483</v>
      </c>
      <c r="E163" s="570">
        <f t="shared" si="4"/>
        <v>37690</v>
      </c>
      <c r="F163" s="571">
        <v>37690</v>
      </c>
      <c r="G163" s="572">
        <v>1</v>
      </c>
    </row>
    <row r="164" spans="1:7" ht="32.25" customHeight="1">
      <c r="A164" s="565">
        <v>72261160</v>
      </c>
      <c r="B164" s="576" t="s">
        <v>522</v>
      </c>
      <c r="C164" s="578" t="s">
        <v>293</v>
      </c>
      <c r="D164" s="578" t="s">
        <v>483</v>
      </c>
      <c r="E164" s="570">
        <f t="shared" si="4"/>
        <v>170000</v>
      </c>
      <c r="F164" s="571">
        <v>170000</v>
      </c>
      <c r="G164" s="572">
        <v>1</v>
      </c>
    </row>
    <row r="165" spans="1:7" ht="26.25" customHeight="1">
      <c r="A165" s="578"/>
      <c r="B165" s="585" t="s">
        <v>69</v>
      </c>
      <c r="C165" s="574"/>
      <c r="D165" s="574"/>
      <c r="E165" s="575"/>
      <c r="F165" s="586">
        <f>F151+F15</f>
        <v>19139158.91</v>
      </c>
      <c r="G165" s="572"/>
    </row>
    <row r="166" spans="1:7" ht="16.5" customHeight="1">
      <c r="B166" s="587"/>
      <c r="C166" s="587"/>
      <c r="D166" s="587"/>
      <c r="E166" s="587"/>
      <c r="F166" s="587"/>
    </row>
    <row r="167" spans="1:7" ht="16.5" customHeight="1">
      <c r="B167" s="587"/>
      <c r="C167" s="587"/>
      <c r="D167" s="587"/>
      <c r="E167" s="587"/>
      <c r="F167" s="587"/>
    </row>
    <row r="168" spans="1:7" ht="16.5" customHeight="1">
      <c r="B168" s="587"/>
      <c r="C168" s="587"/>
      <c r="D168" s="587"/>
      <c r="E168" s="587"/>
      <c r="F168" s="587"/>
    </row>
    <row r="169" spans="1:7" ht="16.5" customHeight="1">
      <c r="B169" s="587" t="s">
        <v>523</v>
      </c>
      <c r="C169" s="651" t="s">
        <v>524</v>
      </c>
      <c r="D169" s="651"/>
      <c r="E169" s="587"/>
      <c r="F169" s="587"/>
    </row>
    <row r="170" spans="1:7" ht="16.5" customHeight="1"/>
    <row r="171" spans="1:7" ht="16.5" customHeight="1"/>
    <row r="172" spans="1:7" ht="16.5" customHeight="1"/>
    <row r="173" spans="1:7" ht="16.5" customHeight="1"/>
    <row r="174" spans="1:7" ht="16.5" customHeight="1"/>
    <row r="175" spans="1:7" ht="16.5" customHeight="1"/>
    <row r="176" spans="1:7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</sheetData>
  <mergeCells count="8">
    <mergeCell ref="A12:G12"/>
    <mergeCell ref="C169:D169"/>
    <mergeCell ref="C4:F4"/>
    <mergeCell ref="B6:G6"/>
    <mergeCell ref="A7:G7"/>
    <mergeCell ref="A8:G8"/>
    <mergeCell ref="A9:G9"/>
    <mergeCell ref="A10:G10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UIQc+Ps65oPIC1l+PjHxViSktqkiPkW4XfN0BiORQdU=</DigestValue>
    </Reference>
    <Reference Type="http://www.w3.org/2000/09/xmldsig#Object" URI="#idOfficeObject">
      <DigestMethod Algorithm="http://www.w3.org/2001/04/xmlenc#sha256"/>
      <DigestValue>3YkS0mIb6W1QuPJiyhj2MDsFzeKeuXg0iPZM+5iT0W0=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FGDqCA6Psw/58WY7KkgqNn4TtG7L47Bh6sLK0fKNtjQ=</DigestValue>
    </Reference>
    <Reference Type="http://www.w3.org/2000/09/xmldsig#Object" URI="#idValidSigLnImg">
      <DigestMethod Algorithm="http://www.w3.org/2001/04/xmlenc#sha256"/>
      <DigestValue>rTiVnaYlE/iq/h9eljv1WB9tDRjdDyAFfbDVoHbPXgw=</DigestValue>
    </Reference>
    <Reference Type="http://www.w3.org/2000/09/xmldsig#Object" URI="#idInvalidSigLnImg">
      <DigestMethod Algorithm="http://www.w3.org/2001/04/xmlenc#sha256"/>
      <DigestValue>3D3IEq9ncAbxVxvkunHH5NBTMFflOEBTl0sR8LNeN4s=</DigestValue>
    </Reference>
  </SignedInfo>
  <SignatureValue>kBM70AwoPZITLrLzbxN1yeiAVyBgnDD4LARN/NxtKw3caTJDrC1iljLX+9gZ9Ln7BWyRlx+B6810
gc2DOd5AQ84LXnOH2GuJ6iR78K31jGdHPH8kqHdNeXr1ZLDw1FGQyr78lZ8RgraIogtjBCfHqcg/
yultrDOOSQ0FvFJ0bC47NqGi7FnL+BA7nVMej0G1+Wrn+CZUOeAHKyLx0oqsQXQ4ASL8+ckwI+Ia
DGtZNXFhd0KD/JoGLFu/C/OvFc70LQ808lP4U5T0BKCtzqYE7+aIsM4jOjqB31zZqlx+xhsi0b6L
VOwOFUvCjb3PbGG4oyDmKffqBJivRiPwK9GJZg==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TAH7/eg8aAGroy+2HMo9tK7P4de++Bjldl4bmCgcbCE=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drawing3.xml?ContentType=application/vnd.openxmlformats-officedocument.drawing+xml">
        <DigestMethod Algorithm="http://www.w3.org/2001/04/xmlenc#sha256"/>
        <DigestValue>r3vonpxKvBQ0ymkE2Jabv22hE+RxtzuK6HgLKMO1/X4=</DigestValue>
      </Reference>
      <Reference URI="/xl/drawings/vmlDrawing1.vml?ContentType=application/vnd.openxmlformats-officedocument.vmlDrawing">
        <DigestMethod Algorithm="http://www.w3.org/2001/04/xmlenc#sha256"/>
        <DigestValue>FFjp05TrZYeQhfvghSrm56r7ZozkDgmHQyv+ony3xjk=</DigestValue>
      </Reference>
      <Reference URI="/xl/drawings/vmlDrawing2.vml?ContentType=application/vnd.openxmlformats-officedocument.vmlDrawing">
        <DigestMethod Algorithm="http://www.w3.org/2001/04/xmlenc#sha256"/>
        <DigestValue>jyZbmSAO7G+wZ3ABb9FYPO9yEC7jync7ysJQ5jHetG0=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TgBXbSWVMZe8mkQAQBEYt+NVoAdPJvthackZNjAgEAs=</DigestValue>
      </Reference>
      <Reference URI="/xl/styles.xml?ContentType=application/vnd.openxmlformats-officedocument.spreadsheetml.styles+xml">
        <DigestMethod Algorithm="http://www.w3.org/2001/04/xmlenc#sha256"/>
        <DigestValue>DnMW6x3nBAd4Ybnddlyzqy4t3R0RO8yIwoCJpFgBbk0=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EfDmfFE4aKhtwpFxpc6O+9FFGPTcMT9EyverTFPCepE=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LIXhQ3c6ISluSN8AyforVbTcjm5kbQiqSepB5QmjZ0A=</DigestValue>
      </Reference>
      <Reference URI="/xl/worksheets/sheet2.xml?ContentType=application/vnd.openxmlformats-officedocument.spreadsheetml.worksheet+xml">
        <DigestMethod Algorithm="http://www.w3.org/2001/04/xmlenc#sha256"/>
        <DigestValue>YI53Uyqx4qRXOWjbHC6XtqggHowvK3aEmPhW2dHYQJQ=</DigestValue>
      </Reference>
      <Reference URI="/xl/worksheets/sheet3.xml?ContentType=application/vnd.openxmlformats-officedocument.spreadsheetml.worksheet+xml">
        <DigestMethod Algorithm="http://www.w3.org/2001/04/xmlenc#sha256"/>
        <DigestValue>QejGohbNDmjLyXTSQVy+qyZFWDLKVVlMhriTQlH91fI=</DigestValue>
      </Reference>
      <Reference URI="/xl/worksheets/sheet4.xml?ContentType=application/vnd.openxmlformats-officedocument.spreadsheetml.worksheet+xml">
        <DigestMethod Algorithm="http://www.w3.org/2001/04/xmlenc#sha256"/>
        <DigestValue>jqz8Qs3NN5THbP/tjP9phMyOIeq17JPOLw539OKw2pE=</DigestValue>
      </Reference>
      <Reference URI="/xl/worksheets/sheet5.xml?ContentType=application/vnd.openxmlformats-officedocument.spreadsheetml.worksheet+xml">
        <DigestMethod Algorithm="http://www.w3.org/2001/04/xmlenc#sha256"/>
        <DigestValue>4d5yeXz9Kd6RNrWTTA6kIFPqWmO2p73cvDedCwjmzn8=</DigestValue>
      </Reference>
      <Reference URI="/xl/worksheets/sheet6.xml?ContentType=application/vnd.openxmlformats-officedocument.spreadsheetml.worksheet+xml">
        <DigestMethod Algorithm="http://www.w3.org/2001/04/xmlenc#sha256"/>
        <DigestValue>OsGrlg0Yuh8p83yx/Oh8RIOO2IJNVIJEpS89dnknepE=</DigestValue>
      </Reference>
      <Reference URI="/xl/worksheets/sheet7.xml?ContentType=application/vnd.openxmlformats-officedocument.spreadsheetml.worksheet+xml">
        <DigestMethod Algorithm="http://www.w3.org/2001/04/xmlenc#sha256"/>
        <DigestValue>4/RlVyrCDijKYrdzlsgzy6gpZ4aYwtyZgbx3uwT7Egk=</DigestValue>
      </Reference>
      <Reference URI="/xl/worksheets/sheet8.xml?ContentType=application/vnd.openxmlformats-officedocument.spreadsheetml.worksheet+xml">
        <DigestMethod Algorithm="http://www.w3.org/2001/04/xmlenc#sha256"/>
        <DigestValue>bj95BN9iAQkpjYwh3x5bWlcs7jevHohYa2c9DwISX9s=</DigestValue>
      </Reference>
      <Reference URI="/xl/worksheets/sheet9.xml?ContentType=application/vnd.openxmlformats-officedocument.spreadsheetml.worksheet+xml">
        <DigestMethod Algorithm="http://www.w3.org/2001/04/xmlenc#sha256"/>
        <DigestValue>PVPPouP1PswirQQTaGHkRsrFyGWtbYGH7PmicX5yC3g=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2023-04-03T15:42:21Z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{7704D568-8500-4472-823E-D3C74B8574FF}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2023-04-03T15:42:21Z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2nbwuAAAAEwAAAAAAAABIAAAAAAAAAMwuEnj6fwAAkPMuePp/AAAAMxJ4+n8AAAEAAAAAAAAAWFgSePp/AAAAAAL3+n8AAAAAAAAAAAAAAAAAAAAAAACwtZ28LgAAADA1SOptAQAA2+Db9Pp/AADgtp28LgAAAHm3nbwu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SCCcvC4AAAAAAQAAAAAAAIg+//T6fwAAAAAAAAAAAAAJAAAAAAAAAFiu6/dtAQAASMGBd/p/AAAAAAAAAAAAAAAAAAAAAAAAD9ZOQefJAADIIZy8LgAAAAAAAAAAAAAAkJgW6m0BAAAwNUjqbQEAAPAinLwAAAAAAAAAAAAAAAAHAAAAAAAAALhb3PdtAQAALCKcvC4AAABpIpy8LgAAAHHN1/T6fwAAAQAAAG0BAACgJZy8AAAAAI+XCDqJ9AAAAAAAAAAAAAAwNUjqbQEAANvg2/T6fwAA0CGcvC4AAABpIpy8LgAAAKB3Hfht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3q2HbQEAAEDerYcCAAAAiD7/9Pp/AAAAAAAAAAAAAJnranb6fwAAAAAAAPp/AAAAAAAAAAAAAAAAAAAAAAAAAAAAAAAAAABP7U5B58kAAAAAAAAAAAAAQN6th20BAADg////AAAAADA1SOptAQAAyCecvAAAAAAAAAAAAAAAAAYAAAAAAAAAIAAAAAAAAADsJpy8LgAAACknnLwuAAAAcc3X9Pp/AACQK5y8LgAAAAAAAAAAAAAAIP8N+G0BAAC4YfR2+n8AADA1SOptAQAA2+Db9Pp/AACQJpy8LgAAACknnLwuAAAA4JKC+20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XRJw///////wJQAAAAABBIAFU5NtAQAAGBPC///////0yMh4mEIAAJjb8PdtAQAAiH6dvC4AAAAAdOOHbQEAAJB8nbwuAAAAgAVTkwAAAAAAdOOHbQEAAKzvB/X6fwAAAAAAAAAAAADb4Nv0+n8AAMB8nbwuAAAAZAAAAAAAAAAIAIOGb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2nbwuAAAAEwAAAAAAAABIAAAAAAAAAMwuEnj6fwAAkPMuePp/AAAAMxJ4+n8AAAEAAAAAAAAAWFgSePp/AAAAAAL3+n8AAAAAAAAAAAAAAAAAAAAAAACwtZ28LgAAADA1SOptAQAA2+Db9Pp/AADgtp28LgAAAHm3nbwu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IIJy8LgAAAAABAAAAAAAAiD7/9Pp/AAAAAAAAAAAAAAkAAAAAAAAAWK7r920BAABIwYF3+n8AAAAAAAAAAAAAAAAAAAAAAAAP1k5B58kAAMghnLwuAAAAAAAAAAAAAACQmBbqbQEAADA1SOptAQAA8CKcvAAAAAAAAAAAAAAAAAcAAAAAAAAAuFvc920BAAAsIpy8LgAAAGkinLwuAAAAcc3X9Pp/AAABAAAAbQEAAKAlnLwAAAAAj5cIOon0AAAAAAAAAAAAADA1SOptAQAA2+Db9Pp/AADQIZy8LgAAAGkinLwuAAAAoHcd+G0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DerYdtAQAAQN6thwIAAACIPv/0+n8AAAAAAAAAAAAAmetqdvp/AAAAAAAA+n8AAAAAAAAAAAAAAAAAAAAAAAAAAAAAAAAAAE/tTkHnyQAAAAAAAAAAAABA3q2HbQEAAOD///8AAAAAMDVI6m0BAADIJ5y8AAAAAAAAAAAAAAAABgAAAAAAAAAgAAAAAAAAAOwmnLwuAAAAKSecvC4AAABxzdf0+n8AAJArnLwuAAAAAAAAAAAAAAAg/w34bQEAALhh9Hb6fwAAMDVI6m0BAADb4Nv0+n8AAJAmnLwuAAAAKSecvC4AAADgkoL7b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gH2dvC4AAAAAAAAAAAAAAAAAAAAAAAAAAAAAAAAAAADQJaGHbQEAAAgAAAAAAAAAgXwI9fp/AABAebX7bQEAAAAAAAAAAAAAAQAAAAAAAAAAAAAAAAAAAAEAAABtAQAA48AA7fp/AAAbFX////////AlAAAAAAEEgAVTk20BAAAYE8L///////TIyHiYQgAAmNvw920BAACIfp28LgAAAAB044dtAQAAkHydvC4AAACABVOTAAAAAAB044dtAQAArO8H9fp/AAAAAAAAAAAAANvg2/T6fwAAwHydvC4AAABkAAAAAAAAAAgAZJFt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mjQ2ixE6ApRwdmXUx4u/pBSNC77MBZyBuaeAealASfg=</DigestValue>
    </Reference>
    <Reference Type="http://www.w3.org/2000/09/xmldsig#Object" URI="#idOfficeObject">
      <DigestMethod Algorithm="http://www.w3.org/2001/04/xmlenc#sha256"/>
      <DigestValue>Uyfu4D3mrTqqS4x+Aas4bn/ecjENEWPvECZo71iPC/0=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srbpsHKhKcbRPqprOTPAVUV87eBnPX1P4XhojQ/Swu8=</DigestValue>
    </Reference>
    <Reference Type="http://www.w3.org/2000/09/xmldsig#Object" URI="#idValidSigLnImg">
      <DigestMethod Algorithm="http://www.w3.org/2001/04/xmlenc#sha256"/>
      <DigestValue>E1EFgytcqAm2HaUw9BR/3IIqDumKe2QD4XuoAgNL+Hg=</DigestValue>
    </Reference>
    <Reference Type="http://www.w3.org/2000/09/xmldsig#Object" URI="#idInvalidSigLnImg">
      <DigestMethod Algorithm="http://www.w3.org/2001/04/xmlenc#sha256"/>
      <DigestValue>Aun5Jsk2nHO04NvUQRp08jJwTSTG2GNQCafAFAN3C8g=</DigestValue>
    </Reference>
  </SignedInfo>
  <SignatureValue>Ym/TnflkUY4dqze97KtdKqaOKimR1RC/uNNURnquIa28DCD3Zl9dQuUsCDtCnhb2lXrv3FDzBgwg
Ru6nxDwq/2hmuapwlVIpndWUNHEC5w5yUHc4b/P2KiEoSXfnPKM0LGAJxw/4qrx7+9zAdYWaqesU
QGXm1thTK9OQ+HUfaQM4vbSqOlnoL3j4EzK7xqrzu1hzdbbWqnsv4j033gDK8vBt0gTQrlxEwMe2
aLx4GHoYdEcU3Mvfto55RmzkXH9Oakv37ZhrAOYHytDIUVixH2845Z9wRsfLC5jDNbV2lBf6wzA3
IAk8Nqq9N1Mw9pdd5YDV/dO7HYp/GJ16YWqzCQ==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TAH7/eg8aAGroy+2HMo9tK7P4de++Bjldl4bmCgcbCE=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drawing3.xml?ContentType=application/vnd.openxmlformats-officedocument.drawing+xml">
        <DigestMethod Algorithm="http://www.w3.org/2001/04/xmlenc#sha256"/>
        <DigestValue>r3vonpxKvBQ0ymkE2Jabv22hE+RxtzuK6HgLKMO1/X4=</DigestValue>
      </Reference>
      <Reference URI="/xl/drawings/vmlDrawing1.vml?ContentType=application/vnd.openxmlformats-officedocument.vmlDrawing">
        <DigestMethod Algorithm="http://www.w3.org/2001/04/xmlenc#sha256"/>
        <DigestValue>FFjp05TrZYeQhfvghSrm56r7ZozkDgmHQyv+ony3xjk=</DigestValue>
      </Reference>
      <Reference URI="/xl/drawings/vmlDrawing2.vml?ContentType=application/vnd.openxmlformats-officedocument.vmlDrawing">
        <DigestMethod Algorithm="http://www.w3.org/2001/04/xmlenc#sha256"/>
        <DigestValue>jyZbmSAO7G+wZ3ABb9FYPO9yEC7jync7ysJQ5jHetG0=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TgBXbSWVMZe8mkQAQBEYt+NVoAdPJvthackZNjAgEAs=</DigestValue>
      </Reference>
      <Reference URI="/xl/styles.xml?ContentType=application/vnd.openxmlformats-officedocument.spreadsheetml.styles+xml">
        <DigestMethod Algorithm="http://www.w3.org/2001/04/xmlenc#sha256"/>
        <DigestValue>DnMW6x3nBAd4Ybnddlyzqy4t3R0RO8yIwoCJpFgBbk0=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EfDmfFE4aKhtwpFxpc6O+9FFGPTcMT9EyverTFPCepE=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LIXhQ3c6ISluSN8AyforVbTcjm5kbQiqSepB5QmjZ0A=</DigestValue>
      </Reference>
      <Reference URI="/xl/worksheets/sheet2.xml?ContentType=application/vnd.openxmlformats-officedocument.spreadsheetml.worksheet+xml">
        <DigestMethod Algorithm="http://www.w3.org/2001/04/xmlenc#sha256"/>
        <DigestValue>YI53Uyqx4qRXOWjbHC6XtqggHowvK3aEmPhW2dHYQJQ=</DigestValue>
      </Reference>
      <Reference URI="/xl/worksheets/sheet3.xml?ContentType=application/vnd.openxmlformats-officedocument.spreadsheetml.worksheet+xml">
        <DigestMethod Algorithm="http://www.w3.org/2001/04/xmlenc#sha256"/>
        <DigestValue>QejGohbNDmjLyXTSQVy+qyZFWDLKVVlMhriTQlH91fI=</DigestValue>
      </Reference>
      <Reference URI="/xl/worksheets/sheet4.xml?ContentType=application/vnd.openxmlformats-officedocument.spreadsheetml.worksheet+xml">
        <DigestMethod Algorithm="http://www.w3.org/2001/04/xmlenc#sha256"/>
        <DigestValue>jqz8Qs3NN5THbP/tjP9phMyOIeq17JPOLw539OKw2pE=</DigestValue>
      </Reference>
      <Reference URI="/xl/worksheets/sheet5.xml?ContentType=application/vnd.openxmlformats-officedocument.spreadsheetml.worksheet+xml">
        <DigestMethod Algorithm="http://www.w3.org/2001/04/xmlenc#sha256"/>
        <DigestValue>4d5yeXz9Kd6RNrWTTA6kIFPqWmO2p73cvDedCwjmzn8=</DigestValue>
      </Reference>
      <Reference URI="/xl/worksheets/sheet6.xml?ContentType=application/vnd.openxmlformats-officedocument.spreadsheetml.worksheet+xml">
        <DigestMethod Algorithm="http://www.w3.org/2001/04/xmlenc#sha256"/>
        <DigestValue>OsGrlg0Yuh8p83yx/Oh8RIOO2IJNVIJEpS89dnknepE=</DigestValue>
      </Reference>
      <Reference URI="/xl/worksheets/sheet7.xml?ContentType=application/vnd.openxmlformats-officedocument.spreadsheetml.worksheet+xml">
        <DigestMethod Algorithm="http://www.w3.org/2001/04/xmlenc#sha256"/>
        <DigestValue>4/RlVyrCDijKYrdzlsgzy6gpZ4aYwtyZgbx3uwT7Egk=</DigestValue>
      </Reference>
      <Reference URI="/xl/worksheets/sheet8.xml?ContentType=application/vnd.openxmlformats-officedocument.spreadsheetml.worksheet+xml">
        <DigestMethod Algorithm="http://www.w3.org/2001/04/xmlenc#sha256"/>
        <DigestValue>bj95BN9iAQkpjYwh3x5bWlcs7jevHohYa2c9DwISX9s=</DigestValue>
      </Reference>
      <Reference URI="/xl/worksheets/sheet9.xml?ContentType=application/vnd.openxmlformats-officedocument.spreadsheetml.worksheet+xml">
        <DigestMethod Algorithm="http://www.w3.org/2001/04/xmlenc#sha256"/>
        <DigestValue>PVPPouP1PswirQQTaGHkRsrFyGWtbYGH7PmicX5yC3g=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2023-04-03T15:42:35Z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{375DCE9D-62FA-454E-A132-2CA77B6BCEEC}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2023-04-03T15:42:35Z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2nbwuAAAAEwAAAAAAAABIAAAAAAAAAMwuEnj6fwAAkPMuePp/AAAAMxJ4+n8AAAEAAAAAAAAAWFgSePp/AAAAAAL3+n8AAAAAAAAAAAAAAAAAAAAAAACwtZ28LgAAADA1SOptAQAA2+Db9Pp/AADgtp28LgAAAHm3nbwu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SCCcvC4AAAAAAQAAAAAAAIg+//T6fwAAAAAAAAAAAAAJAAAAAAAAAFiu6/dtAQAASMGBd/p/AAAAAAAAAAAAAAAAAAAAAAAAD9ZOQefJAADIIZy8LgAAAAAAAAAAAAAAkJgW6m0BAAAwNUjqbQEAAPAinLwAAAAAAAAAAAAAAAAHAAAAAAAAALhb3PdtAQAALCKcvC4AAABpIpy8LgAAAHHN1/T6fwAAAQAAAG0BAACgJZy8AAAAAI+XCDqJ9AAAAAAAAAAAAAAwNUjqbQEAANvg2/T6fwAA0CGcvC4AAABpIpy8LgAAAKB3Hfht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3q2HbQEAAEDerYcCAAAAiD7/9Pp/AAAAAAAAAAAAAJnranb6fwAAAAAAAPp/AAAAAAAAAAAAAAAAAAAAAAAAAAAAAAAAAABP7U5B58kAAAAAAAAAAAAAQN6th20BAADg////AAAAADA1SOptAQAAyCecvAAAAAAAAAAAAAAAAAYAAAAAAAAAIAAAAAAAAADsJpy8LgAAACknnLwuAAAAcc3X9Pp/AACQK5y8LgAAAAAAAAAAAAAAIP8N+G0BAAC4YfR2+n8AADA1SOptAQAA2+Db9Pp/AACQJpy8LgAAACknnLwuAAAA4JKC+20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uhCV///////wJQAAAAABBIAFcZNtAQAAGBPC///////0yMh4mEIAAJjb8PdtAQAAiH6dvC4AAAAAdOOHbQEAAJB8nbwuAAAAgAVxkwAAAAAAdOOHbQEAAKzvB/X6fwAAAAAAAAAAAADb4Nv0+n8AAMB8nbwuAAAAZAAAAAAAAAAIAMOGb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2nbwuAAAAEwAAAAAAAABIAAAAAAAAAMwuEnj6fwAAkPMuePp/AAAAMxJ4+n8AAAEAAAAAAAAAWFgSePp/AAAAAAL3+n8AAAAAAAAAAAAAAAAAAAAAAACwtZ28LgAAADA1SOptAQAA2+Db9Pp/AADgtp28LgAAAHm3nbwu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IIJy8LgAAAAABAAAAAAAAiD7/9Pp/AAAAAAAAAAAAAAkAAAAAAAAAWK7r920BAABIwYF3+n8AAAAAAAAAAAAAAAAAAAAAAAAP1k5B58kAAMghnLwuAAAAAAAAAAAAAACQmBbqbQEAADA1SOptAQAA8CKcvAAAAAAAAAAAAAAAAAcAAAAAAAAAuFvc920BAAAsIpy8LgAAAGkinLwuAAAAcc3X9Pp/AAABAAAAbQEAAKAlnLwAAAAAj5cIOon0AAAAAAAAAAAAADA1SOptAQAA2+Db9Pp/AADQIZy8LgAAAGkinLwuAAAAoHcd+G0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DerYdtAQAAQN6thwIAAACIPv/0+n8AAAAAAAAAAAAAmetqdvp/AAAAAAAA+n8AAAAAAAAAAAAAAAAAAAAAAAAAAAAAAAAAAE/tTkHnyQAAAAAAAAAAAABA3q2HbQEAAOD///8AAAAAMDVI6m0BAADIJ5y8AAAAAAAAAAAAAAAABgAAAAAAAAAgAAAAAAAAAOwmnLwuAAAAKSecvC4AAABxzdf0+n8AAJArnLwuAAAAAAAAAAAAAAAg/w34bQEAALhh9Hb6fwAAMDVI6m0BAADb4Nv0+n8AAJAmnLwuAAAAKSecvC4AAADgkoL7b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gH2dvC4AAAAAAAAAAAAAAAAAAAAAAAAAAAAAAAAAAACQkvn7bQEAAAgAAAAAAAAAgXwI9fp/AABAebX7bQEAAAAAAAAAAAAAAQAAAAAAAAAAAO7nbQEAAAEAAABtAQAA48AA7fp/AACnDvL///////AlAAAAAAEEgAVxk20BAAAYE8L///////TIyHiYQgAAmNvw920BAACIfp28LgAAAAB044dtAQAAkHydvC4AAACABXGTAAAAAAB044dtAQAArO8H9fp/AAAAAAAAAAAAANvg2/T6fwAAwHydvC4AAABkAAAAAAAAAAgAxIZt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tiv</vt:lpstr>
      <vt:lpstr>Gnum.plan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2023-03-21T07:23:06Z</dcterms:modified>
</cp:coreProperties>
</file>